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2626E17C-796F-4D2E-A044-83E13CD983EC}" xr6:coauthVersionLast="47" xr6:coauthVersionMax="47" xr10:uidLastSave="{00000000-0000-0000-0000-000000000000}"/>
  <workbookProtection workbookAlgorithmName="SHA-512" workbookHashValue="9JmHuwNO9FA5+fctZcPY/QjhHwTT0YfNfBG8hGJHR8/pNguC9GZdHyv28rvuowPFZwSFH3r67k3CmeqXLhtZQg==" workbookSaltValue="mZU8e6a308dg2CvYzbsvsg==" workbookSpinCount="100000" lockStructure="1"/>
  <bookViews>
    <workbookView xWindow="-110" yWindow="-110" windowWidth="19420" windowHeight="1150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'DC45'!$A$1:$O$38</definedName>
    <definedName name="_xlnm.Print_Area" localSheetId="11">'DC6'!$A$1:$O$38</definedName>
    <definedName name="_xlnm.Print_Area" localSheetId="20">'DC7'!$A$1:$O$38</definedName>
    <definedName name="_xlnm.Print_Area" localSheetId="26">'DC8'!$A$1:$O$38</definedName>
    <definedName name="_xlnm.Print_Area" localSheetId="31">'DC9'!$A$1:$O$38</definedName>
    <definedName name="_xlnm.Print_Area" localSheetId="5">'NC061'!$A$1:$O$38</definedName>
    <definedName name="_xlnm.Print_Area" localSheetId="6">'NC062'!$A$1:$O$38</definedName>
    <definedName name="_xlnm.Print_Area" localSheetId="7">'NC064'!$A$1:$O$38</definedName>
    <definedName name="_xlnm.Print_Area" localSheetId="8">'NC065'!$A$1:$O$38</definedName>
    <definedName name="_xlnm.Print_Area" localSheetId="9">'NC066'!$A$1:$O$38</definedName>
    <definedName name="_xlnm.Print_Area" localSheetId="10">'NC067'!$A$1:$O$38</definedName>
    <definedName name="_xlnm.Print_Area" localSheetId="12">'NC071'!$A$1:$O$38</definedName>
    <definedName name="_xlnm.Print_Area" localSheetId="13">'NC072'!$A$1:$O$38</definedName>
    <definedName name="_xlnm.Print_Area" localSheetId="14">'NC073'!$A$1:$O$38</definedName>
    <definedName name="_xlnm.Print_Area" localSheetId="15">'NC074'!$A$1:$O$38</definedName>
    <definedName name="_xlnm.Print_Area" localSheetId="16">'NC075'!$A$1:$O$38</definedName>
    <definedName name="_xlnm.Print_Area" localSheetId="17">'NC076'!$A$1:$O$38</definedName>
    <definedName name="_xlnm.Print_Area" localSheetId="18">'NC077'!$A$1:$O$38</definedName>
    <definedName name="_xlnm.Print_Area" localSheetId="19">'NC078'!$A$1:$O$38</definedName>
    <definedName name="_xlnm.Print_Area" localSheetId="21">'NC082'!$A$1:$O$38</definedName>
    <definedName name="_xlnm.Print_Area" localSheetId="22">'NC084'!$A$1:$O$38</definedName>
    <definedName name="_xlnm.Print_Area" localSheetId="23">'NC085'!$A$1:$O$38</definedName>
    <definedName name="_xlnm.Print_Area" localSheetId="24">'NC086'!$A$1:$O$38</definedName>
    <definedName name="_xlnm.Print_Area" localSheetId="25">'NC087'!$A$1:$O$38</definedName>
    <definedName name="_xlnm.Print_Area" localSheetId="27">'NC091'!$A$1:$O$38</definedName>
    <definedName name="_xlnm.Print_Area" localSheetId="28">'NC092'!$A$1:$O$38</definedName>
    <definedName name="_xlnm.Print_Area" localSheetId="29">'NC093'!$A$1:$O$38</definedName>
    <definedName name="_xlnm.Print_Area" localSheetId="30">'NC094'!$A$1:$O$38</definedName>
    <definedName name="_xlnm.Print_Area" localSheetId="1">'NC451'!$A$1:$O$38</definedName>
    <definedName name="_xlnm.Print_Area" localSheetId="2">'NC452'!$A$1:$O$38</definedName>
    <definedName name="_xlnm.Print_Area" localSheetId="3">'NC453'!$A$1:$O$38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32" l="1"/>
  <c r="K33" i="32" s="1"/>
  <c r="E33" i="32"/>
  <c r="N33" i="32" s="1"/>
  <c r="H32" i="32"/>
  <c r="O32" i="32" s="1"/>
  <c r="E32" i="32"/>
  <c r="H31" i="32"/>
  <c r="E31" i="32"/>
  <c r="J31" i="32" s="1"/>
  <c r="K30" i="32"/>
  <c r="J30" i="32"/>
  <c r="H30" i="32"/>
  <c r="O30" i="32" s="1"/>
  <c r="E30" i="32"/>
  <c r="N30" i="32" s="1"/>
  <c r="H29" i="32"/>
  <c r="E29" i="32"/>
  <c r="N29" i="32" s="1"/>
  <c r="O28" i="32"/>
  <c r="N28" i="32"/>
  <c r="K28" i="32"/>
  <c r="H28" i="32"/>
  <c r="E28" i="32"/>
  <c r="J28" i="32" s="1"/>
  <c r="H26" i="32"/>
  <c r="E26" i="32"/>
  <c r="K25" i="32"/>
  <c r="J25" i="32"/>
  <c r="H25" i="32"/>
  <c r="O25" i="32" s="1"/>
  <c r="E25" i="32"/>
  <c r="N25" i="32" s="1"/>
  <c r="N24" i="32"/>
  <c r="H24" i="32"/>
  <c r="O24" i="32" s="1"/>
  <c r="E24" i="32"/>
  <c r="J24" i="32" s="1"/>
  <c r="N23" i="32"/>
  <c r="H23" i="32"/>
  <c r="E23" i="32"/>
  <c r="J23" i="32" s="1"/>
  <c r="O22" i="32"/>
  <c r="K22" i="32"/>
  <c r="J22" i="32"/>
  <c r="H22" i="32"/>
  <c r="E22" i="32"/>
  <c r="N22" i="32" s="1"/>
  <c r="H19" i="32"/>
  <c r="E19" i="32"/>
  <c r="K18" i="32"/>
  <c r="H18" i="32"/>
  <c r="O18" i="32" s="1"/>
  <c r="E18" i="32"/>
  <c r="H17" i="32"/>
  <c r="E17" i="32"/>
  <c r="N17" i="32" s="1"/>
  <c r="H16" i="32"/>
  <c r="O16" i="32" s="1"/>
  <c r="E16" i="32"/>
  <c r="J16" i="32" s="1"/>
  <c r="K15" i="32"/>
  <c r="J15" i="32"/>
  <c r="H15" i="32"/>
  <c r="O15" i="32" s="1"/>
  <c r="E15" i="32"/>
  <c r="N15" i="32" s="1"/>
  <c r="H14" i="32"/>
  <c r="O14" i="32" s="1"/>
  <c r="E14" i="32"/>
  <c r="H13" i="32"/>
  <c r="K13" i="32" s="1"/>
  <c r="E13" i="32"/>
  <c r="N13" i="32" s="1"/>
  <c r="H11" i="32"/>
  <c r="E11" i="32"/>
  <c r="N11" i="32" s="1"/>
  <c r="O10" i="32"/>
  <c r="K10" i="32"/>
  <c r="H10" i="32"/>
  <c r="E10" i="32"/>
  <c r="O9" i="32"/>
  <c r="H9" i="32"/>
  <c r="K9" i="32" s="1"/>
  <c r="E9" i="32"/>
  <c r="N9" i="32" s="1"/>
  <c r="K8" i="32"/>
  <c r="H8" i="32"/>
  <c r="O8" i="32" s="1"/>
  <c r="E8" i="32"/>
  <c r="J8" i="32" s="1"/>
  <c r="O33" i="31"/>
  <c r="H33" i="31"/>
  <c r="K33" i="31" s="1"/>
  <c r="E33" i="31"/>
  <c r="H32" i="31"/>
  <c r="K32" i="31" s="1"/>
  <c r="E32" i="31"/>
  <c r="N32" i="31" s="1"/>
  <c r="K31" i="31"/>
  <c r="J31" i="31"/>
  <c r="H31" i="31"/>
  <c r="O31" i="31" s="1"/>
  <c r="E31" i="31"/>
  <c r="N31" i="31" s="1"/>
  <c r="N30" i="31"/>
  <c r="K30" i="31"/>
  <c r="J30" i="31"/>
  <c r="H30" i="31"/>
  <c r="O30" i="31" s="1"/>
  <c r="E30" i="31"/>
  <c r="K29" i="31"/>
  <c r="J29" i="31"/>
  <c r="H29" i="31"/>
  <c r="O29" i="31" s="1"/>
  <c r="E29" i="31"/>
  <c r="N29" i="31" s="1"/>
  <c r="K28" i="31"/>
  <c r="J28" i="31"/>
  <c r="H28" i="31"/>
  <c r="O28" i="31" s="1"/>
  <c r="E28" i="31"/>
  <c r="N28" i="31" s="1"/>
  <c r="H26" i="31"/>
  <c r="E26" i="31"/>
  <c r="K25" i="31"/>
  <c r="J25" i="31"/>
  <c r="H25" i="31"/>
  <c r="O25" i="31" s="1"/>
  <c r="E25" i="31"/>
  <c r="N25" i="31" s="1"/>
  <c r="K24" i="31"/>
  <c r="J24" i="31"/>
  <c r="H24" i="31"/>
  <c r="O24" i="31" s="1"/>
  <c r="E24" i="31"/>
  <c r="N24" i="31" s="1"/>
  <c r="N23" i="31"/>
  <c r="H23" i="31"/>
  <c r="O23" i="31" s="1"/>
  <c r="E23" i="31"/>
  <c r="J23" i="31" s="1"/>
  <c r="N22" i="31"/>
  <c r="K22" i="31"/>
  <c r="J22" i="31"/>
  <c r="H22" i="31"/>
  <c r="O22" i="31" s="1"/>
  <c r="E22" i="31"/>
  <c r="H19" i="31"/>
  <c r="E19" i="31"/>
  <c r="H18" i="31"/>
  <c r="E18" i="31"/>
  <c r="J18" i="31" s="1"/>
  <c r="H17" i="31"/>
  <c r="K17" i="31" s="1"/>
  <c r="E17" i="31"/>
  <c r="K16" i="31"/>
  <c r="J16" i="31"/>
  <c r="H16" i="31"/>
  <c r="O16" i="31" s="1"/>
  <c r="E16" i="31"/>
  <c r="N16" i="31" s="1"/>
  <c r="N15" i="31"/>
  <c r="K15" i="31"/>
  <c r="J15" i="31"/>
  <c r="H15" i="31"/>
  <c r="O15" i="31" s="1"/>
  <c r="E15" i="31"/>
  <c r="H14" i="31"/>
  <c r="E14" i="31"/>
  <c r="N14" i="31" s="1"/>
  <c r="H13" i="31"/>
  <c r="O13" i="31" s="1"/>
  <c r="E13" i="31"/>
  <c r="H11" i="31"/>
  <c r="E11" i="31"/>
  <c r="N10" i="31"/>
  <c r="J10" i="31"/>
  <c r="H10" i="31"/>
  <c r="E10" i="31"/>
  <c r="K9" i="31"/>
  <c r="J9" i="31"/>
  <c r="H9" i="31"/>
  <c r="O9" i="31" s="1"/>
  <c r="E9" i="31"/>
  <c r="N9" i="31" s="1"/>
  <c r="O8" i="31"/>
  <c r="K8" i="31"/>
  <c r="J8" i="31"/>
  <c r="H8" i="31"/>
  <c r="E8" i="31"/>
  <c r="N8" i="31" s="1"/>
  <c r="H33" i="30"/>
  <c r="E33" i="30"/>
  <c r="N33" i="30" s="1"/>
  <c r="O32" i="30"/>
  <c r="H32" i="30"/>
  <c r="K32" i="30" s="1"/>
  <c r="E32" i="30"/>
  <c r="K31" i="30"/>
  <c r="H31" i="30"/>
  <c r="O31" i="30" s="1"/>
  <c r="E31" i="30"/>
  <c r="K30" i="30"/>
  <c r="J30" i="30"/>
  <c r="H30" i="30"/>
  <c r="O30" i="30" s="1"/>
  <c r="E30" i="30"/>
  <c r="N30" i="30" s="1"/>
  <c r="N29" i="30"/>
  <c r="K29" i="30"/>
  <c r="J29" i="30"/>
  <c r="H29" i="30"/>
  <c r="O29" i="30" s="1"/>
  <c r="E29" i="30"/>
  <c r="K28" i="30"/>
  <c r="J28" i="30"/>
  <c r="H28" i="30"/>
  <c r="O28" i="30" s="1"/>
  <c r="E28" i="30"/>
  <c r="N28" i="30" s="1"/>
  <c r="K26" i="30"/>
  <c r="H26" i="30"/>
  <c r="O26" i="30" s="1"/>
  <c r="E26" i="30"/>
  <c r="N25" i="30"/>
  <c r="K25" i="30"/>
  <c r="J25" i="30"/>
  <c r="H25" i="30"/>
  <c r="O25" i="30" s="1"/>
  <c r="E25" i="30"/>
  <c r="K24" i="30"/>
  <c r="J24" i="30"/>
  <c r="H24" i="30"/>
  <c r="O24" i="30" s="1"/>
  <c r="E24" i="30"/>
  <c r="N24" i="30" s="1"/>
  <c r="H23" i="30"/>
  <c r="K23" i="30" s="1"/>
  <c r="E23" i="30"/>
  <c r="N22" i="30"/>
  <c r="K22" i="30"/>
  <c r="J22" i="30"/>
  <c r="H22" i="30"/>
  <c r="O22" i="30" s="1"/>
  <c r="E22" i="30"/>
  <c r="H19" i="30"/>
  <c r="E19" i="30"/>
  <c r="K18" i="30"/>
  <c r="H18" i="30"/>
  <c r="O18" i="30" s="1"/>
  <c r="E18" i="30"/>
  <c r="J18" i="30" s="1"/>
  <c r="N17" i="30"/>
  <c r="J17" i="30"/>
  <c r="H17" i="30"/>
  <c r="E17" i="30"/>
  <c r="O16" i="30"/>
  <c r="K16" i="30"/>
  <c r="J16" i="30"/>
  <c r="H16" i="30"/>
  <c r="E16" i="30"/>
  <c r="N16" i="30" s="1"/>
  <c r="K15" i="30"/>
  <c r="J15" i="30"/>
  <c r="H15" i="30"/>
  <c r="O15" i="30" s="1"/>
  <c r="E15" i="30"/>
  <c r="N15" i="30" s="1"/>
  <c r="N14" i="30"/>
  <c r="K14" i="30"/>
  <c r="H14" i="30"/>
  <c r="O14" i="30" s="1"/>
  <c r="E14" i="30"/>
  <c r="J14" i="30" s="1"/>
  <c r="N13" i="30"/>
  <c r="J13" i="30"/>
  <c r="H13" i="30"/>
  <c r="E13" i="30"/>
  <c r="H11" i="30"/>
  <c r="K11" i="30" s="1"/>
  <c r="E11" i="30"/>
  <c r="H10" i="30"/>
  <c r="O10" i="30" s="1"/>
  <c r="E10" i="30"/>
  <c r="J10" i="30" s="1"/>
  <c r="H9" i="30"/>
  <c r="E9" i="30"/>
  <c r="N9" i="30" s="1"/>
  <c r="O8" i="30"/>
  <c r="K8" i="30"/>
  <c r="H8" i="30"/>
  <c r="E8" i="30"/>
  <c r="N8" i="30" s="1"/>
  <c r="H33" i="29"/>
  <c r="E33" i="29"/>
  <c r="O32" i="29"/>
  <c r="N32" i="29"/>
  <c r="K32" i="29"/>
  <c r="J32" i="29"/>
  <c r="H32" i="29"/>
  <c r="E32" i="29"/>
  <c r="K31" i="29"/>
  <c r="J31" i="29"/>
  <c r="H31" i="29"/>
  <c r="O31" i="29" s="1"/>
  <c r="E31" i="29"/>
  <c r="N31" i="29" s="1"/>
  <c r="K30" i="29"/>
  <c r="J30" i="29"/>
  <c r="H30" i="29"/>
  <c r="O30" i="29" s="1"/>
  <c r="E30" i="29"/>
  <c r="N30" i="29" s="1"/>
  <c r="N29" i="29"/>
  <c r="K29" i="29"/>
  <c r="H29" i="29"/>
  <c r="O29" i="29" s="1"/>
  <c r="E29" i="29"/>
  <c r="J29" i="29" s="1"/>
  <c r="H28" i="29"/>
  <c r="K28" i="29" s="1"/>
  <c r="E28" i="29"/>
  <c r="H26" i="29"/>
  <c r="K26" i="29" s="1"/>
  <c r="E26" i="29"/>
  <c r="K25" i="29"/>
  <c r="J25" i="29"/>
  <c r="H25" i="29"/>
  <c r="O25" i="29" s="1"/>
  <c r="E25" i="29"/>
  <c r="N25" i="29" s="1"/>
  <c r="N24" i="29"/>
  <c r="J24" i="29"/>
  <c r="H24" i="29"/>
  <c r="K24" i="29" s="1"/>
  <c r="E24" i="29"/>
  <c r="K23" i="29"/>
  <c r="J23" i="29"/>
  <c r="H23" i="29"/>
  <c r="O23" i="29" s="1"/>
  <c r="E23" i="29"/>
  <c r="N23" i="29" s="1"/>
  <c r="O22" i="29"/>
  <c r="K22" i="29"/>
  <c r="J22" i="29"/>
  <c r="H22" i="29"/>
  <c r="E22" i="29"/>
  <c r="N22" i="29" s="1"/>
  <c r="H19" i="29"/>
  <c r="E19" i="29"/>
  <c r="H18" i="29"/>
  <c r="K18" i="29" s="1"/>
  <c r="E18" i="29"/>
  <c r="N17" i="29"/>
  <c r="K17" i="29"/>
  <c r="H17" i="29"/>
  <c r="O17" i="29" s="1"/>
  <c r="E17" i="29"/>
  <c r="J17" i="29" s="1"/>
  <c r="N16" i="29"/>
  <c r="J16" i="29"/>
  <c r="H16" i="29"/>
  <c r="K16" i="29" s="1"/>
  <c r="E16" i="29"/>
  <c r="K15" i="29"/>
  <c r="J15" i="29"/>
  <c r="H15" i="29"/>
  <c r="O15" i="29" s="1"/>
  <c r="E15" i="29"/>
  <c r="N15" i="29" s="1"/>
  <c r="H14" i="29"/>
  <c r="K14" i="29" s="1"/>
  <c r="E14" i="29"/>
  <c r="H13" i="29"/>
  <c r="O13" i="29" s="1"/>
  <c r="E13" i="29"/>
  <c r="H11" i="29"/>
  <c r="O11" i="29" s="1"/>
  <c r="E11" i="29"/>
  <c r="N11" i="29" s="1"/>
  <c r="H10" i="29"/>
  <c r="E10" i="29"/>
  <c r="N9" i="29"/>
  <c r="K9" i="29"/>
  <c r="H9" i="29"/>
  <c r="O9" i="29" s="1"/>
  <c r="E9" i="29"/>
  <c r="J9" i="29" s="1"/>
  <c r="J8" i="29"/>
  <c r="H8" i="29"/>
  <c r="E8" i="29"/>
  <c r="N8" i="29" s="1"/>
  <c r="H33" i="28"/>
  <c r="E33" i="28"/>
  <c r="H32" i="28"/>
  <c r="O32" i="28" s="1"/>
  <c r="E32" i="28"/>
  <c r="O31" i="28"/>
  <c r="J31" i="28"/>
  <c r="H31" i="28"/>
  <c r="K31" i="28" s="1"/>
  <c r="E31" i="28"/>
  <c r="N31" i="28" s="1"/>
  <c r="O30" i="28"/>
  <c r="K30" i="28"/>
  <c r="J30" i="28"/>
  <c r="H30" i="28"/>
  <c r="E30" i="28"/>
  <c r="N30" i="28" s="1"/>
  <c r="H29" i="28"/>
  <c r="K29" i="28" s="1"/>
  <c r="E29" i="28"/>
  <c r="N28" i="28"/>
  <c r="K28" i="28"/>
  <c r="H28" i="28"/>
  <c r="O28" i="28" s="1"/>
  <c r="E28" i="28"/>
  <c r="J28" i="28" s="1"/>
  <c r="K26" i="28"/>
  <c r="J26" i="28"/>
  <c r="H26" i="28"/>
  <c r="O26" i="28" s="1"/>
  <c r="E26" i="28"/>
  <c r="N26" i="28" s="1"/>
  <c r="K25" i="28"/>
  <c r="J25" i="28"/>
  <c r="H25" i="28"/>
  <c r="O25" i="28" s="1"/>
  <c r="E25" i="28"/>
  <c r="N25" i="28" s="1"/>
  <c r="N24" i="28"/>
  <c r="K24" i="28"/>
  <c r="H24" i="28"/>
  <c r="O24" i="28" s="1"/>
  <c r="E24" i="28"/>
  <c r="J24" i="28" s="1"/>
  <c r="H23" i="28"/>
  <c r="K23" i="28" s="1"/>
  <c r="E23" i="28"/>
  <c r="K22" i="28"/>
  <c r="J22" i="28"/>
  <c r="H22" i="28"/>
  <c r="O22" i="28" s="1"/>
  <c r="E22" i="28"/>
  <c r="N22" i="28" s="1"/>
  <c r="H19" i="28"/>
  <c r="E19" i="28"/>
  <c r="H18" i="28"/>
  <c r="O18" i="28" s="1"/>
  <c r="E18" i="28"/>
  <c r="N18" i="28" s="1"/>
  <c r="H17" i="28"/>
  <c r="K17" i="28" s="1"/>
  <c r="E17" i="28"/>
  <c r="H16" i="28"/>
  <c r="E16" i="28"/>
  <c r="K15" i="28"/>
  <c r="J15" i="28"/>
  <c r="H15" i="28"/>
  <c r="O15" i="28" s="1"/>
  <c r="E15" i="28"/>
  <c r="N15" i="28" s="1"/>
  <c r="H14" i="28"/>
  <c r="E14" i="28"/>
  <c r="N14" i="28" s="1"/>
  <c r="H13" i="28"/>
  <c r="K13" i="28" s="1"/>
  <c r="E13" i="28"/>
  <c r="J11" i="28"/>
  <c r="H11" i="28"/>
  <c r="K11" i="28" s="1"/>
  <c r="E11" i="28"/>
  <c r="N11" i="28" s="1"/>
  <c r="H10" i="28"/>
  <c r="K10" i="28" s="1"/>
  <c r="E10" i="28"/>
  <c r="N10" i="28" s="1"/>
  <c r="J9" i="28"/>
  <c r="H9" i="28"/>
  <c r="E9" i="28"/>
  <c r="N9" i="28" s="1"/>
  <c r="H8" i="28"/>
  <c r="O8" i="28" s="1"/>
  <c r="E8" i="28"/>
  <c r="J8" i="28" s="1"/>
  <c r="O33" i="27"/>
  <c r="N33" i="27"/>
  <c r="J33" i="27"/>
  <c r="H33" i="27"/>
  <c r="K33" i="27" s="1"/>
  <c r="E33" i="27"/>
  <c r="H32" i="27"/>
  <c r="K32" i="27" s="1"/>
  <c r="E32" i="27"/>
  <c r="N32" i="27" s="1"/>
  <c r="H31" i="27"/>
  <c r="E31" i="27"/>
  <c r="N30" i="27"/>
  <c r="K30" i="27"/>
  <c r="J30" i="27"/>
  <c r="H30" i="27"/>
  <c r="O30" i="27" s="1"/>
  <c r="E30" i="27"/>
  <c r="O29" i="27"/>
  <c r="H29" i="27"/>
  <c r="K29" i="27" s="1"/>
  <c r="E29" i="27"/>
  <c r="N29" i="27" s="1"/>
  <c r="J28" i="27"/>
  <c r="H28" i="27"/>
  <c r="K28" i="27" s="1"/>
  <c r="E28" i="27"/>
  <c r="N28" i="27" s="1"/>
  <c r="H26" i="27"/>
  <c r="E26" i="27"/>
  <c r="J26" i="27" s="1"/>
  <c r="K25" i="27"/>
  <c r="J25" i="27"/>
  <c r="H25" i="27"/>
  <c r="O25" i="27" s="1"/>
  <c r="E25" i="27"/>
  <c r="N25" i="27" s="1"/>
  <c r="H24" i="27"/>
  <c r="K24" i="27" s="1"/>
  <c r="E24" i="27"/>
  <c r="N24" i="27" s="1"/>
  <c r="N23" i="27"/>
  <c r="K23" i="27"/>
  <c r="H23" i="27"/>
  <c r="O23" i="27" s="1"/>
  <c r="E23" i="27"/>
  <c r="J23" i="27" s="1"/>
  <c r="K22" i="27"/>
  <c r="J22" i="27"/>
  <c r="H22" i="27"/>
  <c r="O22" i="27" s="1"/>
  <c r="E22" i="27"/>
  <c r="N22" i="27" s="1"/>
  <c r="H19" i="27"/>
  <c r="E19" i="27"/>
  <c r="H18" i="27"/>
  <c r="E18" i="27"/>
  <c r="O17" i="27"/>
  <c r="J17" i="27"/>
  <c r="H17" i="27"/>
  <c r="K17" i="27" s="1"/>
  <c r="E17" i="27"/>
  <c r="N17" i="27" s="1"/>
  <c r="H16" i="27"/>
  <c r="K16" i="27" s="1"/>
  <c r="E16" i="27"/>
  <c r="N16" i="27" s="1"/>
  <c r="K15" i="27"/>
  <c r="J15" i="27"/>
  <c r="H15" i="27"/>
  <c r="O15" i="27" s="1"/>
  <c r="E15" i="27"/>
  <c r="N15" i="27" s="1"/>
  <c r="H14" i="27"/>
  <c r="K14" i="27" s="1"/>
  <c r="E14" i="27"/>
  <c r="N14" i="27" s="1"/>
  <c r="K13" i="27"/>
  <c r="H13" i="27"/>
  <c r="O13" i="27" s="1"/>
  <c r="E13" i="27"/>
  <c r="N13" i="27" s="1"/>
  <c r="H11" i="27"/>
  <c r="O11" i="27" s="1"/>
  <c r="E11" i="27"/>
  <c r="J11" i="27" s="1"/>
  <c r="H10" i="27"/>
  <c r="E10" i="27"/>
  <c r="O9" i="27"/>
  <c r="H9" i="27"/>
  <c r="K9" i="27" s="1"/>
  <c r="E9" i="27"/>
  <c r="H8" i="27"/>
  <c r="K8" i="27" s="1"/>
  <c r="E8" i="27"/>
  <c r="N8" i="27" s="1"/>
  <c r="J33" i="26"/>
  <c r="H33" i="26"/>
  <c r="K33" i="26" s="1"/>
  <c r="E33" i="26"/>
  <c r="N33" i="26" s="1"/>
  <c r="O32" i="26"/>
  <c r="H32" i="26"/>
  <c r="K32" i="26" s="1"/>
  <c r="E32" i="26"/>
  <c r="N32" i="26" s="1"/>
  <c r="K31" i="26"/>
  <c r="J31" i="26"/>
  <c r="H31" i="26"/>
  <c r="O31" i="26" s="1"/>
  <c r="E31" i="26"/>
  <c r="N31" i="26" s="1"/>
  <c r="K30" i="26"/>
  <c r="J30" i="26"/>
  <c r="H30" i="26"/>
  <c r="O30" i="26" s="1"/>
  <c r="E30" i="26"/>
  <c r="N30" i="26" s="1"/>
  <c r="N29" i="26"/>
  <c r="K29" i="26"/>
  <c r="J29" i="26"/>
  <c r="H29" i="26"/>
  <c r="O29" i="26" s="1"/>
  <c r="E29" i="26"/>
  <c r="K28" i="26"/>
  <c r="J28" i="26"/>
  <c r="H28" i="26"/>
  <c r="O28" i="26" s="1"/>
  <c r="E28" i="26"/>
  <c r="N28" i="26" s="1"/>
  <c r="H26" i="26"/>
  <c r="O26" i="26" s="1"/>
  <c r="E26" i="26"/>
  <c r="J26" i="26" s="1"/>
  <c r="N25" i="26"/>
  <c r="K25" i="26"/>
  <c r="J25" i="26"/>
  <c r="H25" i="26"/>
  <c r="O25" i="26" s="1"/>
  <c r="E25" i="26"/>
  <c r="H24" i="26"/>
  <c r="E24" i="26"/>
  <c r="H23" i="26"/>
  <c r="K23" i="26" s="1"/>
  <c r="E23" i="26"/>
  <c r="N23" i="26" s="1"/>
  <c r="N22" i="26"/>
  <c r="K22" i="26"/>
  <c r="J22" i="26"/>
  <c r="H22" i="26"/>
  <c r="O22" i="26" s="1"/>
  <c r="E22" i="26"/>
  <c r="H19" i="26"/>
  <c r="E19" i="26"/>
  <c r="H18" i="26"/>
  <c r="O18" i="26" s="1"/>
  <c r="E18" i="26"/>
  <c r="J18" i="26" s="1"/>
  <c r="N17" i="26"/>
  <c r="J17" i="26"/>
  <c r="H17" i="26"/>
  <c r="E17" i="26"/>
  <c r="K16" i="26"/>
  <c r="J16" i="26"/>
  <c r="H16" i="26"/>
  <c r="O16" i="26" s="1"/>
  <c r="E16" i="26"/>
  <c r="N16" i="26" s="1"/>
  <c r="K15" i="26"/>
  <c r="J15" i="26"/>
  <c r="H15" i="26"/>
  <c r="O15" i="26" s="1"/>
  <c r="E15" i="26"/>
  <c r="N15" i="26" s="1"/>
  <c r="N14" i="26"/>
  <c r="K14" i="26"/>
  <c r="J14" i="26"/>
  <c r="H14" i="26"/>
  <c r="O14" i="26" s="1"/>
  <c r="E14" i="26"/>
  <c r="H13" i="26"/>
  <c r="K13" i="26" s="1"/>
  <c r="E13" i="26"/>
  <c r="N13" i="26" s="1"/>
  <c r="O11" i="26"/>
  <c r="K11" i="26"/>
  <c r="J11" i="26"/>
  <c r="H11" i="26"/>
  <c r="E11" i="26"/>
  <c r="N11" i="26" s="1"/>
  <c r="H10" i="26"/>
  <c r="O10" i="26" s="1"/>
  <c r="E10" i="26"/>
  <c r="J10" i="26" s="1"/>
  <c r="N9" i="26"/>
  <c r="K9" i="26"/>
  <c r="J9" i="26"/>
  <c r="H9" i="26"/>
  <c r="O9" i="26" s="1"/>
  <c r="E9" i="26"/>
  <c r="N8" i="26"/>
  <c r="K8" i="26"/>
  <c r="J8" i="26"/>
  <c r="H8" i="26"/>
  <c r="O8" i="26" s="1"/>
  <c r="E8" i="26"/>
  <c r="H33" i="25"/>
  <c r="K33" i="25" s="1"/>
  <c r="E33" i="25"/>
  <c r="J33" i="25" s="1"/>
  <c r="O32" i="25"/>
  <c r="N32" i="25"/>
  <c r="K32" i="25"/>
  <c r="H32" i="25"/>
  <c r="E32" i="25"/>
  <c r="J32" i="25" s="1"/>
  <c r="K31" i="25"/>
  <c r="H31" i="25"/>
  <c r="O31" i="25" s="1"/>
  <c r="E31" i="25"/>
  <c r="K30" i="25"/>
  <c r="J30" i="25"/>
  <c r="H30" i="25"/>
  <c r="O30" i="25" s="1"/>
  <c r="E30" i="25"/>
  <c r="N30" i="25" s="1"/>
  <c r="H29" i="25"/>
  <c r="K29" i="25" s="1"/>
  <c r="E29" i="25"/>
  <c r="N28" i="25"/>
  <c r="K28" i="25"/>
  <c r="J28" i="25"/>
  <c r="H28" i="25"/>
  <c r="O28" i="25" s="1"/>
  <c r="E28" i="25"/>
  <c r="O26" i="25"/>
  <c r="H26" i="25"/>
  <c r="K26" i="25" s="1"/>
  <c r="E26" i="25"/>
  <c r="N26" i="25" s="1"/>
  <c r="K25" i="25"/>
  <c r="J25" i="25"/>
  <c r="H25" i="25"/>
  <c r="O25" i="25" s="1"/>
  <c r="E25" i="25"/>
  <c r="N25" i="25" s="1"/>
  <c r="H24" i="25"/>
  <c r="O24" i="25" s="1"/>
  <c r="E24" i="25"/>
  <c r="J24" i="25" s="1"/>
  <c r="O23" i="25"/>
  <c r="H23" i="25"/>
  <c r="K23" i="25" s="1"/>
  <c r="E23" i="25"/>
  <c r="N23" i="25" s="1"/>
  <c r="K22" i="25"/>
  <c r="J22" i="25"/>
  <c r="H22" i="25"/>
  <c r="O22" i="25" s="1"/>
  <c r="E22" i="25"/>
  <c r="N22" i="25" s="1"/>
  <c r="H19" i="25"/>
  <c r="E19" i="25"/>
  <c r="H18" i="25"/>
  <c r="E18" i="25"/>
  <c r="H17" i="25"/>
  <c r="O17" i="25" s="1"/>
  <c r="E17" i="25"/>
  <c r="J17" i="25" s="1"/>
  <c r="O16" i="25"/>
  <c r="N16" i="25"/>
  <c r="H16" i="25"/>
  <c r="K16" i="25" s="1"/>
  <c r="E16" i="25"/>
  <c r="J16" i="25" s="1"/>
  <c r="K15" i="25"/>
  <c r="J15" i="25"/>
  <c r="H15" i="25"/>
  <c r="O15" i="25" s="1"/>
  <c r="E15" i="25"/>
  <c r="N15" i="25" s="1"/>
  <c r="J14" i="25"/>
  <c r="H14" i="25"/>
  <c r="O14" i="25" s="1"/>
  <c r="E14" i="25"/>
  <c r="N14" i="25" s="1"/>
  <c r="H13" i="25"/>
  <c r="O13" i="25" s="1"/>
  <c r="E13" i="25"/>
  <c r="N13" i="25" s="1"/>
  <c r="J11" i="25"/>
  <c r="H11" i="25"/>
  <c r="E11" i="25"/>
  <c r="N11" i="25" s="1"/>
  <c r="H10" i="25"/>
  <c r="O10" i="25" s="1"/>
  <c r="E10" i="25"/>
  <c r="H9" i="25"/>
  <c r="O9" i="25" s="1"/>
  <c r="E9" i="25"/>
  <c r="N9" i="25" s="1"/>
  <c r="K8" i="25"/>
  <c r="H8" i="25"/>
  <c r="O8" i="25" s="1"/>
  <c r="E8" i="25"/>
  <c r="H33" i="24"/>
  <c r="O33" i="24" s="1"/>
  <c r="E33" i="24"/>
  <c r="N33" i="24" s="1"/>
  <c r="O32" i="24"/>
  <c r="K32" i="24"/>
  <c r="J32" i="24"/>
  <c r="H32" i="24"/>
  <c r="E32" i="24"/>
  <c r="N32" i="24" s="1"/>
  <c r="O31" i="24"/>
  <c r="N31" i="24"/>
  <c r="K31" i="24"/>
  <c r="H31" i="24"/>
  <c r="E31" i="24"/>
  <c r="J31" i="24" s="1"/>
  <c r="K30" i="24"/>
  <c r="J30" i="24"/>
  <c r="H30" i="24"/>
  <c r="O30" i="24" s="1"/>
  <c r="E30" i="24"/>
  <c r="N30" i="24" s="1"/>
  <c r="K29" i="24"/>
  <c r="J29" i="24"/>
  <c r="H29" i="24"/>
  <c r="O29" i="24" s="1"/>
  <c r="E29" i="24"/>
  <c r="N29" i="24" s="1"/>
  <c r="K28" i="24"/>
  <c r="J28" i="24"/>
  <c r="H28" i="24"/>
  <c r="O28" i="24" s="1"/>
  <c r="E28" i="24"/>
  <c r="N28" i="24" s="1"/>
  <c r="H26" i="24"/>
  <c r="E26" i="24"/>
  <c r="K25" i="24"/>
  <c r="J25" i="24"/>
  <c r="H25" i="24"/>
  <c r="O25" i="24" s="1"/>
  <c r="E25" i="24"/>
  <c r="N25" i="24" s="1"/>
  <c r="H24" i="24"/>
  <c r="E24" i="24"/>
  <c r="N24" i="24" s="1"/>
  <c r="O23" i="24"/>
  <c r="N23" i="24"/>
  <c r="K23" i="24"/>
  <c r="J23" i="24"/>
  <c r="H23" i="24"/>
  <c r="E23" i="24"/>
  <c r="N22" i="24"/>
  <c r="K22" i="24"/>
  <c r="J22" i="24"/>
  <c r="H22" i="24"/>
  <c r="O22" i="24" s="1"/>
  <c r="E22" i="24"/>
  <c r="H19" i="24"/>
  <c r="E19" i="24"/>
  <c r="N18" i="24"/>
  <c r="J18" i="24"/>
  <c r="H18" i="24"/>
  <c r="O18" i="24" s="1"/>
  <c r="E18" i="24"/>
  <c r="H17" i="24"/>
  <c r="O17" i="24" s="1"/>
  <c r="E17" i="24"/>
  <c r="H16" i="24"/>
  <c r="O16" i="24" s="1"/>
  <c r="E16" i="24"/>
  <c r="N16" i="24" s="1"/>
  <c r="N15" i="24"/>
  <c r="K15" i="24"/>
  <c r="J15" i="24"/>
  <c r="H15" i="24"/>
  <c r="O15" i="24" s="1"/>
  <c r="E15" i="24"/>
  <c r="H14" i="24"/>
  <c r="O14" i="24" s="1"/>
  <c r="E14" i="24"/>
  <c r="H13" i="24"/>
  <c r="O13" i="24" s="1"/>
  <c r="E13" i="24"/>
  <c r="H11" i="24"/>
  <c r="O11" i="24" s="1"/>
  <c r="E11" i="24"/>
  <c r="H10" i="24"/>
  <c r="O10" i="24" s="1"/>
  <c r="E10" i="24"/>
  <c r="J9" i="24"/>
  <c r="H9" i="24"/>
  <c r="O9" i="24" s="1"/>
  <c r="E9" i="24"/>
  <c r="N9" i="24" s="1"/>
  <c r="O8" i="24"/>
  <c r="K8" i="24"/>
  <c r="H8" i="24"/>
  <c r="E8" i="24"/>
  <c r="N8" i="24" s="1"/>
  <c r="H33" i="23"/>
  <c r="O33" i="23" s="1"/>
  <c r="E33" i="23"/>
  <c r="N33" i="23" s="1"/>
  <c r="H32" i="23"/>
  <c r="O32" i="23" s="1"/>
  <c r="E32" i="23"/>
  <c r="H31" i="23"/>
  <c r="O31" i="23" s="1"/>
  <c r="E31" i="23"/>
  <c r="N31" i="23" s="1"/>
  <c r="K30" i="23"/>
  <c r="J30" i="23"/>
  <c r="H30" i="23"/>
  <c r="O30" i="23" s="1"/>
  <c r="E30" i="23"/>
  <c r="N30" i="23" s="1"/>
  <c r="N29" i="23"/>
  <c r="J29" i="23"/>
  <c r="H29" i="23"/>
  <c r="O29" i="23" s="1"/>
  <c r="E29" i="23"/>
  <c r="K28" i="23"/>
  <c r="H28" i="23"/>
  <c r="O28" i="23" s="1"/>
  <c r="E28" i="23"/>
  <c r="N26" i="23"/>
  <c r="H26" i="23"/>
  <c r="O26" i="23" s="1"/>
  <c r="E26" i="23"/>
  <c r="J26" i="23" s="1"/>
  <c r="N25" i="23"/>
  <c r="K25" i="23"/>
  <c r="J25" i="23"/>
  <c r="H25" i="23"/>
  <c r="O25" i="23" s="1"/>
  <c r="E25" i="23"/>
  <c r="J24" i="23"/>
  <c r="H24" i="23"/>
  <c r="O24" i="23" s="1"/>
  <c r="E24" i="23"/>
  <c r="N24" i="23" s="1"/>
  <c r="O23" i="23"/>
  <c r="K23" i="23"/>
  <c r="H23" i="23"/>
  <c r="E23" i="23"/>
  <c r="N23" i="23" s="1"/>
  <c r="K22" i="23"/>
  <c r="J22" i="23"/>
  <c r="H22" i="23"/>
  <c r="O22" i="23" s="1"/>
  <c r="E22" i="23"/>
  <c r="N22" i="23" s="1"/>
  <c r="H19" i="23"/>
  <c r="E19" i="23"/>
  <c r="H18" i="23"/>
  <c r="O18" i="23" s="1"/>
  <c r="E18" i="23"/>
  <c r="N17" i="23"/>
  <c r="H17" i="23"/>
  <c r="O17" i="23" s="1"/>
  <c r="E17" i="23"/>
  <c r="J17" i="23" s="1"/>
  <c r="J16" i="23"/>
  <c r="H16" i="23"/>
  <c r="O16" i="23" s="1"/>
  <c r="E16" i="23"/>
  <c r="N16" i="23" s="1"/>
  <c r="O15" i="23"/>
  <c r="K15" i="23"/>
  <c r="J15" i="23"/>
  <c r="H15" i="23"/>
  <c r="E15" i="23"/>
  <c r="N15" i="23" s="1"/>
  <c r="H14" i="23"/>
  <c r="O14" i="23" s="1"/>
  <c r="E14" i="23"/>
  <c r="N13" i="23"/>
  <c r="H13" i="23"/>
  <c r="O13" i="23" s="1"/>
  <c r="E13" i="23"/>
  <c r="J13" i="23" s="1"/>
  <c r="H11" i="23"/>
  <c r="K11" i="23" s="1"/>
  <c r="E11" i="23"/>
  <c r="N11" i="23" s="1"/>
  <c r="O10" i="23"/>
  <c r="N10" i="23"/>
  <c r="H10" i="23"/>
  <c r="K10" i="23" s="1"/>
  <c r="E10" i="23"/>
  <c r="J10" i="23" s="1"/>
  <c r="N9" i="23"/>
  <c r="H9" i="23"/>
  <c r="O9" i="23" s="1"/>
  <c r="E9" i="23"/>
  <c r="J9" i="23" s="1"/>
  <c r="J8" i="23"/>
  <c r="H8" i="23"/>
  <c r="O8" i="23" s="1"/>
  <c r="E8" i="23"/>
  <c r="N8" i="23" s="1"/>
  <c r="O33" i="22"/>
  <c r="K33" i="22"/>
  <c r="H33" i="22"/>
  <c r="E33" i="22"/>
  <c r="N32" i="22"/>
  <c r="J32" i="22"/>
  <c r="H32" i="22"/>
  <c r="O32" i="22" s="1"/>
  <c r="E32" i="22"/>
  <c r="K31" i="22"/>
  <c r="J31" i="22"/>
  <c r="H31" i="22"/>
  <c r="O31" i="22" s="1"/>
  <c r="E31" i="22"/>
  <c r="N31" i="22" s="1"/>
  <c r="O30" i="22"/>
  <c r="K30" i="22"/>
  <c r="J30" i="22"/>
  <c r="H30" i="22"/>
  <c r="E30" i="22"/>
  <c r="N30" i="22" s="1"/>
  <c r="N29" i="22"/>
  <c r="K29" i="22"/>
  <c r="J29" i="22"/>
  <c r="H29" i="22"/>
  <c r="O29" i="22" s="1"/>
  <c r="E29" i="22"/>
  <c r="H28" i="22"/>
  <c r="O28" i="22" s="1"/>
  <c r="E28" i="22"/>
  <c r="J28" i="22" s="1"/>
  <c r="O26" i="22"/>
  <c r="H26" i="22"/>
  <c r="K26" i="22" s="1"/>
  <c r="E26" i="22"/>
  <c r="N26" i="22" s="1"/>
  <c r="K25" i="22"/>
  <c r="J25" i="22"/>
  <c r="H25" i="22"/>
  <c r="O25" i="22" s="1"/>
  <c r="E25" i="22"/>
  <c r="N25" i="22" s="1"/>
  <c r="H24" i="22"/>
  <c r="O24" i="22" s="1"/>
  <c r="E24" i="22"/>
  <c r="K23" i="22"/>
  <c r="J23" i="22"/>
  <c r="H23" i="22"/>
  <c r="O23" i="22" s="1"/>
  <c r="E23" i="22"/>
  <c r="N23" i="22" s="1"/>
  <c r="O22" i="22"/>
  <c r="K22" i="22"/>
  <c r="J22" i="22"/>
  <c r="H22" i="22"/>
  <c r="E22" i="22"/>
  <c r="N22" i="22" s="1"/>
  <c r="H19" i="22"/>
  <c r="E19" i="22"/>
  <c r="O18" i="22"/>
  <c r="K18" i="22"/>
  <c r="H18" i="22"/>
  <c r="E18" i="22"/>
  <c r="N18" i="22" s="1"/>
  <c r="O17" i="22"/>
  <c r="N17" i="22"/>
  <c r="K17" i="22"/>
  <c r="H17" i="22"/>
  <c r="E17" i="22"/>
  <c r="J17" i="22" s="1"/>
  <c r="K16" i="22"/>
  <c r="J16" i="22"/>
  <c r="H16" i="22"/>
  <c r="O16" i="22" s="1"/>
  <c r="E16" i="22"/>
  <c r="N16" i="22" s="1"/>
  <c r="K15" i="22"/>
  <c r="J15" i="22"/>
  <c r="H15" i="22"/>
  <c r="O15" i="22" s="1"/>
  <c r="E15" i="22"/>
  <c r="N15" i="22" s="1"/>
  <c r="K14" i="22"/>
  <c r="H14" i="22"/>
  <c r="O14" i="22" s="1"/>
  <c r="E14" i="22"/>
  <c r="N14" i="22" s="1"/>
  <c r="N13" i="22"/>
  <c r="H13" i="22"/>
  <c r="O13" i="22" s="1"/>
  <c r="E13" i="22"/>
  <c r="J13" i="22" s="1"/>
  <c r="H11" i="22"/>
  <c r="O11" i="22" s="1"/>
  <c r="E11" i="22"/>
  <c r="N11" i="22" s="1"/>
  <c r="H10" i="22"/>
  <c r="O10" i="22" s="1"/>
  <c r="E10" i="22"/>
  <c r="N10" i="22" s="1"/>
  <c r="O9" i="22"/>
  <c r="N9" i="22"/>
  <c r="K9" i="22"/>
  <c r="H9" i="22"/>
  <c r="E9" i="22"/>
  <c r="J9" i="22" s="1"/>
  <c r="H8" i="22"/>
  <c r="E8" i="22"/>
  <c r="N8" i="22" s="1"/>
  <c r="H33" i="21"/>
  <c r="E33" i="21"/>
  <c r="N33" i="21" s="1"/>
  <c r="O32" i="21"/>
  <c r="H32" i="21"/>
  <c r="K32" i="21" s="1"/>
  <c r="E32" i="21"/>
  <c r="J32" i="21" s="1"/>
  <c r="H31" i="21"/>
  <c r="E31" i="21"/>
  <c r="K30" i="21"/>
  <c r="J30" i="21"/>
  <c r="H30" i="21"/>
  <c r="O30" i="21" s="1"/>
  <c r="E30" i="21"/>
  <c r="N30" i="21" s="1"/>
  <c r="K29" i="21"/>
  <c r="H29" i="21"/>
  <c r="O29" i="21" s="1"/>
  <c r="E29" i="21"/>
  <c r="N29" i="21" s="1"/>
  <c r="N28" i="21"/>
  <c r="H28" i="21"/>
  <c r="O28" i="21" s="1"/>
  <c r="E28" i="21"/>
  <c r="J28" i="21" s="1"/>
  <c r="H26" i="21"/>
  <c r="E26" i="21"/>
  <c r="N26" i="21" s="1"/>
  <c r="O25" i="21"/>
  <c r="K25" i="21"/>
  <c r="J25" i="21"/>
  <c r="H25" i="21"/>
  <c r="E25" i="21"/>
  <c r="N25" i="21" s="1"/>
  <c r="H24" i="21"/>
  <c r="O24" i="21" s="1"/>
  <c r="E24" i="21"/>
  <c r="H23" i="21"/>
  <c r="O23" i="21" s="1"/>
  <c r="E23" i="21"/>
  <c r="J23" i="21" s="1"/>
  <c r="K22" i="21"/>
  <c r="J22" i="21"/>
  <c r="H22" i="21"/>
  <c r="O22" i="21" s="1"/>
  <c r="E22" i="21"/>
  <c r="N22" i="21" s="1"/>
  <c r="H19" i="21"/>
  <c r="E19" i="21"/>
  <c r="H18" i="21"/>
  <c r="E18" i="21"/>
  <c r="H17" i="21"/>
  <c r="K17" i="21" s="1"/>
  <c r="E17" i="21"/>
  <c r="N17" i="21" s="1"/>
  <c r="K16" i="21"/>
  <c r="H16" i="21"/>
  <c r="O16" i="21" s="1"/>
  <c r="E16" i="21"/>
  <c r="K15" i="21"/>
  <c r="J15" i="21"/>
  <c r="H15" i="21"/>
  <c r="O15" i="21" s="1"/>
  <c r="E15" i="21"/>
  <c r="N15" i="21" s="1"/>
  <c r="H14" i="21"/>
  <c r="E14" i="21"/>
  <c r="N14" i="21" s="1"/>
  <c r="O13" i="21"/>
  <c r="H13" i="21"/>
  <c r="K13" i="21" s="1"/>
  <c r="E13" i="21"/>
  <c r="N11" i="21"/>
  <c r="J11" i="21"/>
  <c r="H11" i="21"/>
  <c r="O11" i="21" s="1"/>
  <c r="E11" i="21"/>
  <c r="H10" i="21"/>
  <c r="E10" i="21"/>
  <c r="N10" i="21" s="1"/>
  <c r="H9" i="21"/>
  <c r="E9" i="21"/>
  <c r="O8" i="21"/>
  <c r="N8" i="21"/>
  <c r="H8" i="21"/>
  <c r="K8" i="21" s="1"/>
  <c r="E8" i="21"/>
  <c r="J8" i="21" s="1"/>
  <c r="H33" i="20"/>
  <c r="E33" i="20"/>
  <c r="N33" i="20" s="1"/>
  <c r="O32" i="20"/>
  <c r="K32" i="20"/>
  <c r="H32" i="20"/>
  <c r="E32" i="20"/>
  <c r="K31" i="20"/>
  <c r="J31" i="20"/>
  <c r="H31" i="20"/>
  <c r="O31" i="20" s="1"/>
  <c r="E31" i="20"/>
  <c r="N31" i="20" s="1"/>
  <c r="K30" i="20"/>
  <c r="J30" i="20"/>
  <c r="H30" i="20"/>
  <c r="O30" i="20" s="1"/>
  <c r="E30" i="20"/>
  <c r="N30" i="20" s="1"/>
  <c r="K29" i="20"/>
  <c r="J29" i="20"/>
  <c r="H29" i="20"/>
  <c r="O29" i="20" s="1"/>
  <c r="E29" i="20"/>
  <c r="N29" i="20" s="1"/>
  <c r="K28" i="20"/>
  <c r="J28" i="20"/>
  <c r="H28" i="20"/>
  <c r="O28" i="20" s="1"/>
  <c r="E28" i="20"/>
  <c r="N28" i="20" s="1"/>
  <c r="N26" i="20"/>
  <c r="J26" i="20"/>
  <c r="H26" i="20"/>
  <c r="O26" i="20" s="1"/>
  <c r="E26" i="20"/>
  <c r="K25" i="20"/>
  <c r="J25" i="20"/>
  <c r="H25" i="20"/>
  <c r="O25" i="20" s="1"/>
  <c r="E25" i="20"/>
  <c r="N25" i="20" s="1"/>
  <c r="K24" i="20"/>
  <c r="J24" i="20"/>
  <c r="H24" i="20"/>
  <c r="O24" i="20" s="1"/>
  <c r="E24" i="20"/>
  <c r="N24" i="20" s="1"/>
  <c r="N23" i="20"/>
  <c r="H23" i="20"/>
  <c r="K23" i="20" s="1"/>
  <c r="E23" i="20"/>
  <c r="J23" i="20" s="1"/>
  <c r="K22" i="20"/>
  <c r="J22" i="20"/>
  <c r="H22" i="20"/>
  <c r="O22" i="20" s="1"/>
  <c r="E22" i="20"/>
  <c r="N22" i="20" s="1"/>
  <c r="H19" i="20"/>
  <c r="E19" i="20"/>
  <c r="N18" i="20"/>
  <c r="K18" i="20"/>
  <c r="H18" i="20"/>
  <c r="O18" i="20" s="1"/>
  <c r="E18" i="20"/>
  <c r="J18" i="20" s="1"/>
  <c r="H17" i="20"/>
  <c r="E17" i="20"/>
  <c r="N17" i="20" s="1"/>
  <c r="O16" i="20"/>
  <c r="K16" i="20"/>
  <c r="J16" i="20"/>
  <c r="H16" i="20"/>
  <c r="E16" i="20"/>
  <c r="N16" i="20" s="1"/>
  <c r="K15" i="20"/>
  <c r="J15" i="20"/>
  <c r="H15" i="20"/>
  <c r="O15" i="20" s="1"/>
  <c r="E15" i="20"/>
  <c r="N15" i="20" s="1"/>
  <c r="K14" i="20"/>
  <c r="J14" i="20"/>
  <c r="H14" i="20"/>
  <c r="O14" i="20" s="1"/>
  <c r="E14" i="20"/>
  <c r="N14" i="20" s="1"/>
  <c r="J13" i="20"/>
  <c r="H13" i="20"/>
  <c r="E13" i="20"/>
  <c r="N13" i="20" s="1"/>
  <c r="H11" i="20"/>
  <c r="E11" i="20"/>
  <c r="N10" i="20"/>
  <c r="K10" i="20"/>
  <c r="J10" i="20"/>
  <c r="H10" i="20"/>
  <c r="O10" i="20" s="1"/>
  <c r="E10" i="20"/>
  <c r="K9" i="20"/>
  <c r="J9" i="20"/>
  <c r="H9" i="20"/>
  <c r="O9" i="20" s="1"/>
  <c r="E9" i="20"/>
  <c r="N9" i="20" s="1"/>
  <c r="O8" i="20"/>
  <c r="K8" i="20"/>
  <c r="J8" i="20"/>
  <c r="H8" i="20"/>
  <c r="E8" i="20"/>
  <c r="N8" i="20" s="1"/>
  <c r="N33" i="19"/>
  <c r="J33" i="19"/>
  <c r="H33" i="19"/>
  <c r="O33" i="19" s="1"/>
  <c r="E33" i="19"/>
  <c r="H32" i="19"/>
  <c r="E32" i="19"/>
  <c r="J31" i="19"/>
  <c r="H31" i="19"/>
  <c r="O31" i="19" s="1"/>
  <c r="E31" i="19"/>
  <c r="N31" i="19" s="1"/>
  <c r="K30" i="19"/>
  <c r="J30" i="19"/>
  <c r="H30" i="19"/>
  <c r="O30" i="19" s="1"/>
  <c r="E30" i="19"/>
  <c r="N30" i="19" s="1"/>
  <c r="O29" i="19"/>
  <c r="K29" i="19"/>
  <c r="H29" i="19"/>
  <c r="E29" i="19"/>
  <c r="J29" i="19" s="1"/>
  <c r="J28" i="19"/>
  <c r="H28" i="19"/>
  <c r="O28" i="19" s="1"/>
  <c r="E28" i="19"/>
  <c r="N28" i="19" s="1"/>
  <c r="N26" i="19"/>
  <c r="K26" i="19"/>
  <c r="H26" i="19"/>
  <c r="O26" i="19" s="1"/>
  <c r="E26" i="19"/>
  <c r="J26" i="19" s="1"/>
  <c r="N25" i="19"/>
  <c r="K25" i="19"/>
  <c r="J25" i="19"/>
  <c r="H25" i="19"/>
  <c r="O25" i="19" s="1"/>
  <c r="E25" i="19"/>
  <c r="H24" i="19"/>
  <c r="O24" i="19" s="1"/>
  <c r="E24" i="19"/>
  <c r="N24" i="19" s="1"/>
  <c r="K23" i="19"/>
  <c r="J23" i="19"/>
  <c r="H23" i="19"/>
  <c r="O23" i="19" s="1"/>
  <c r="E23" i="19"/>
  <c r="N23" i="19" s="1"/>
  <c r="N22" i="19"/>
  <c r="K22" i="19"/>
  <c r="J22" i="19"/>
  <c r="H22" i="19"/>
  <c r="O22" i="19" s="1"/>
  <c r="E22" i="19"/>
  <c r="H19" i="19"/>
  <c r="E19" i="19"/>
  <c r="H18" i="19"/>
  <c r="O18" i="19" s="1"/>
  <c r="E18" i="19"/>
  <c r="J18" i="19" s="1"/>
  <c r="O17" i="19"/>
  <c r="N17" i="19"/>
  <c r="H17" i="19"/>
  <c r="K17" i="19" s="1"/>
  <c r="E17" i="19"/>
  <c r="J17" i="19" s="1"/>
  <c r="H16" i="19"/>
  <c r="O16" i="19" s="1"/>
  <c r="E16" i="19"/>
  <c r="K15" i="19"/>
  <c r="J15" i="19"/>
  <c r="H15" i="19"/>
  <c r="O15" i="19" s="1"/>
  <c r="E15" i="19"/>
  <c r="N15" i="19" s="1"/>
  <c r="H14" i="19"/>
  <c r="O14" i="19" s="1"/>
  <c r="E14" i="19"/>
  <c r="J14" i="19" s="1"/>
  <c r="H13" i="19"/>
  <c r="E13" i="19"/>
  <c r="N13" i="19" s="1"/>
  <c r="H11" i="19"/>
  <c r="O11" i="19" s="1"/>
  <c r="E11" i="19"/>
  <c r="N11" i="19" s="1"/>
  <c r="H10" i="19"/>
  <c r="E10" i="19"/>
  <c r="N9" i="19"/>
  <c r="K9" i="19"/>
  <c r="H9" i="19"/>
  <c r="O9" i="19" s="1"/>
  <c r="E9" i="19"/>
  <c r="J9" i="19" s="1"/>
  <c r="H8" i="19"/>
  <c r="O8" i="19" s="1"/>
  <c r="E8" i="19"/>
  <c r="N8" i="19" s="1"/>
  <c r="O33" i="18"/>
  <c r="N33" i="18"/>
  <c r="H33" i="18"/>
  <c r="K33" i="18" s="1"/>
  <c r="E33" i="18"/>
  <c r="J33" i="18" s="1"/>
  <c r="J32" i="18"/>
  <c r="H32" i="18"/>
  <c r="O32" i="18" s="1"/>
  <c r="E32" i="18"/>
  <c r="N32" i="18" s="1"/>
  <c r="H31" i="18"/>
  <c r="K31" i="18" s="1"/>
  <c r="E31" i="18"/>
  <c r="N31" i="18" s="1"/>
  <c r="O30" i="18"/>
  <c r="K30" i="18"/>
  <c r="J30" i="18"/>
  <c r="H30" i="18"/>
  <c r="E30" i="18"/>
  <c r="N30" i="18" s="1"/>
  <c r="H29" i="18"/>
  <c r="O29" i="18" s="1"/>
  <c r="E29" i="18"/>
  <c r="J29" i="18" s="1"/>
  <c r="N28" i="18"/>
  <c r="J28" i="18"/>
  <c r="H28" i="18"/>
  <c r="E28" i="18"/>
  <c r="H26" i="18"/>
  <c r="O26" i="18" s="1"/>
  <c r="E26" i="18"/>
  <c r="N26" i="18" s="1"/>
  <c r="K25" i="18"/>
  <c r="J25" i="18"/>
  <c r="H25" i="18"/>
  <c r="O25" i="18" s="1"/>
  <c r="E25" i="18"/>
  <c r="N25" i="18" s="1"/>
  <c r="H24" i="18"/>
  <c r="K24" i="18" s="1"/>
  <c r="E24" i="18"/>
  <c r="J24" i="18" s="1"/>
  <c r="O23" i="18"/>
  <c r="K23" i="18"/>
  <c r="J23" i="18"/>
  <c r="H23" i="18"/>
  <c r="E23" i="18"/>
  <c r="N23" i="18" s="1"/>
  <c r="K22" i="18"/>
  <c r="J22" i="18"/>
  <c r="H22" i="18"/>
  <c r="O22" i="18" s="1"/>
  <c r="E22" i="18"/>
  <c r="N22" i="18" s="1"/>
  <c r="H19" i="18"/>
  <c r="E19" i="18"/>
  <c r="H18" i="18"/>
  <c r="O18" i="18" s="1"/>
  <c r="E18" i="18"/>
  <c r="N18" i="18" s="1"/>
  <c r="H17" i="18"/>
  <c r="E17" i="18"/>
  <c r="K16" i="18"/>
  <c r="H16" i="18"/>
  <c r="O16" i="18" s="1"/>
  <c r="E16" i="18"/>
  <c r="N16" i="18" s="1"/>
  <c r="K15" i="18"/>
  <c r="J15" i="18"/>
  <c r="H15" i="18"/>
  <c r="O15" i="18" s="1"/>
  <c r="E15" i="18"/>
  <c r="N15" i="18" s="1"/>
  <c r="O14" i="18"/>
  <c r="H14" i="18"/>
  <c r="K14" i="18" s="1"/>
  <c r="E14" i="18"/>
  <c r="N14" i="18" s="1"/>
  <c r="H13" i="18"/>
  <c r="E13" i="18"/>
  <c r="O11" i="18"/>
  <c r="H11" i="18"/>
  <c r="K11" i="18" s="1"/>
  <c r="E11" i="18"/>
  <c r="N11" i="18" s="1"/>
  <c r="H10" i="18"/>
  <c r="K10" i="18" s="1"/>
  <c r="E10" i="18"/>
  <c r="H9" i="18"/>
  <c r="O9" i="18" s="1"/>
  <c r="E9" i="18"/>
  <c r="J9" i="18" s="1"/>
  <c r="O8" i="18"/>
  <c r="H8" i="18"/>
  <c r="K8" i="18" s="1"/>
  <c r="E8" i="18"/>
  <c r="N8" i="18" s="1"/>
  <c r="J33" i="17"/>
  <c r="H33" i="17"/>
  <c r="O33" i="17" s="1"/>
  <c r="E33" i="17"/>
  <c r="N33" i="17" s="1"/>
  <c r="J32" i="17"/>
  <c r="H32" i="17"/>
  <c r="O32" i="17" s="1"/>
  <c r="E32" i="17"/>
  <c r="N32" i="17" s="1"/>
  <c r="N31" i="17"/>
  <c r="J31" i="17"/>
  <c r="H31" i="17"/>
  <c r="O31" i="17" s="1"/>
  <c r="E31" i="17"/>
  <c r="K30" i="17"/>
  <c r="J30" i="17"/>
  <c r="H30" i="17"/>
  <c r="O30" i="17" s="1"/>
  <c r="E30" i="17"/>
  <c r="N30" i="17" s="1"/>
  <c r="J29" i="17"/>
  <c r="H29" i="17"/>
  <c r="O29" i="17" s="1"/>
  <c r="E29" i="17"/>
  <c r="N29" i="17" s="1"/>
  <c r="N28" i="17"/>
  <c r="H28" i="17"/>
  <c r="K28" i="17" s="1"/>
  <c r="E28" i="17"/>
  <c r="J28" i="17" s="1"/>
  <c r="H26" i="17"/>
  <c r="O26" i="17" s="1"/>
  <c r="E26" i="17"/>
  <c r="K25" i="17"/>
  <c r="J25" i="17"/>
  <c r="H25" i="17"/>
  <c r="O25" i="17" s="1"/>
  <c r="E25" i="17"/>
  <c r="N25" i="17" s="1"/>
  <c r="N24" i="17"/>
  <c r="H24" i="17"/>
  <c r="E24" i="17"/>
  <c r="J24" i="17" s="1"/>
  <c r="J23" i="17"/>
  <c r="H23" i="17"/>
  <c r="O23" i="17" s="1"/>
  <c r="E23" i="17"/>
  <c r="N23" i="17" s="1"/>
  <c r="K22" i="17"/>
  <c r="J22" i="17"/>
  <c r="H22" i="17"/>
  <c r="O22" i="17" s="1"/>
  <c r="E22" i="17"/>
  <c r="N22" i="17" s="1"/>
  <c r="H19" i="17"/>
  <c r="E19" i="17"/>
  <c r="H18" i="17"/>
  <c r="K18" i="17" s="1"/>
  <c r="E18" i="17"/>
  <c r="N18" i="17" s="1"/>
  <c r="J17" i="17"/>
  <c r="H17" i="17"/>
  <c r="E17" i="17"/>
  <c r="N17" i="17" s="1"/>
  <c r="H16" i="17"/>
  <c r="O16" i="17" s="1"/>
  <c r="E16" i="17"/>
  <c r="J16" i="17" s="1"/>
  <c r="O15" i="17"/>
  <c r="N15" i="17"/>
  <c r="K15" i="17"/>
  <c r="J15" i="17"/>
  <c r="H15" i="17"/>
  <c r="E15" i="17"/>
  <c r="O14" i="17"/>
  <c r="N14" i="17"/>
  <c r="K14" i="17"/>
  <c r="J14" i="17"/>
  <c r="H14" i="17"/>
  <c r="E14" i="17"/>
  <c r="H13" i="17"/>
  <c r="O13" i="17" s="1"/>
  <c r="E13" i="17"/>
  <c r="N11" i="17"/>
  <c r="J11" i="17"/>
  <c r="H11" i="17"/>
  <c r="K11" i="17" s="1"/>
  <c r="E11" i="17"/>
  <c r="N10" i="17"/>
  <c r="J10" i="17"/>
  <c r="H10" i="17"/>
  <c r="E10" i="17"/>
  <c r="H9" i="17"/>
  <c r="O9" i="17" s="1"/>
  <c r="E9" i="17"/>
  <c r="N9" i="17" s="1"/>
  <c r="H8" i="17"/>
  <c r="K8" i="17" s="1"/>
  <c r="E8" i="17"/>
  <c r="J8" i="17" s="1"/>
  <c r="J33" i="16"/>
  <c r="H33" i="16"/>
  <c r="O33" i="16" s="1"/>
  <c r="E33" i="16"/>
  <c r="N33" i="16" s="1"/>
  <c r="K32" i="16"/>
  <c r="J32" i="16"/>
  <c r="H32" i="16"/>
  <c r="O32" i="16" s="1"/>
  <c r="E32" i="16"/>
  <c r="N32" i="16" s="1"/>
  <c r="K31" i="16"/>
  <c r="J31" i="16"/>
  <c r="H31" i="16"/>
  <c r="O31" i="16" s="1"/>
  <c r="E31" i="16"/>
  <c r="N31" i="16" s="1"/>
  <c r="K30" i="16"/>
  <c r="J30" i="16"/>
  <c r="H30" i="16"/>
  <c r="O30" i="16" s="1"/>
  <c r="E30" i="16"/>
  <c r="N30" i="16" s="1"/>
  <c r="K29" i="16"/>
  <c r="J29" i="16"/>
  <c r="H29" i="16"/>
  <c r="O29" i="16" s="1"/>
  <c r="E29" i="16"/>
  <c r="N29" i="16" s="1"/>
  <c r="O28" i="16"/>
  <c r="H28" i="16"/>
  <c r="K28" i="16" s="1"/>
  <c r="E28" i="16"/>
  <c r="N28" i="16" s="1"/>
  <c r="N26" i="16"/>
  <c r="J26" i="16"/>
  <c r="H26" i="16"/>
  <c r="O26" i="16" s="1"/>
  <c r="E26" i="16"/>
  <c r="K25" i="16"/>
  <c r="J25" i="16"/>
  <c r="H25" i="16"/>
  <c r="O25" i="16" s="1"/>
  <c r="E25" i="16"/>
  <c r="N25" i="16" s="1"/>
  <c r="O24" i="16"/>
  <c r="K24" i="16"/>
  <c r="J24" i="16"/>
  <c r="H24" i="16"/>
  <c r="E24" i="16"/>
  <c r="N24" i="16" s="1"/>
  <c r="K23" i="16"/>
  <c r="J23" i="16"/>
  <c r="H23" i="16"/>
  <c r="O23" i="16" s="1"/>
  <c r="E23" i="16"/>
  <c r="N23" i="16" s="1"/>
  <c r="N22" i="16"/>
  <c r="K22" i="16"/>
  <c r="J22" i="16"/>
  <c r="H22" i="16"/>
  <c r="O22" i="16" s="1"/>
  <c r="E22" i="16"/>
  <c r="H19" i="16"/>
  <c r="E19" i="16"/>
  <c r="O18" i="16"/>
  <c r="H18" i="16"/>
  <c r="K18" i="16" s="1"/>
  <c r="E18" i="16"/>
  <c r="N17" i="16"/>
  <c r="J17" i="16"/>
  <c r="H17" i="16"/>
  <c r="O17" i="16" s="1"/>
  <c r="E17" i="16"/>
  <c r="H16" i="16"/>
  <c r="O16" i="16" s="1"/>
  <c r="E16" i="16"/>
  <c r="N16" i="16" s="1"/>
  <c r="K15" i="16"/>
  <c r="J15" i="16"/>
  <c r="H15" i="16"/>
  <c r="O15" i="16" s="1"/>
  <c r="E15" i="16"/>
  <c r="N15" i="16" s="1"/>
  <c r="H14" i="16"/>
  <c r="O14" i="16" s="1"/>
  <c r="E14" i="16"/>
  <c r="N14" i="16" s="1"/>
  <c r="H13" i="16"/>
  <c r="O13" i="16" s="1"/>
  <c r="E13" i="16"/>
  <c r="N11" i="16"/>
  <c r="H11" i="16"/>
  <c r="K11" i="16" s="1"/>
  <c r="E11" i="16"/>
  <c r="J11" i="16" s="1"/>
  <c r="K10" i="16"/>
  <c r="H10" i="16"/>
  <c r="O10" i="16" s="1"/>
  <c r="E10" i="16"/>
  <c r="J10" i="16" s="1"/>
  <c r="J9" i="16"/>
  <c r="H9" i="16"/>
  <c r="O9" i="16" s="1"/>
  <c r="E9" i="16"/>
  <c r="N9" i="16" s="1"/>
  <c r="H8" i="16"/>
  <c r="K8" i="16" s="1"/>
  <c r="E8" i="16"/>
  <c r="N8" i="16" s="1"/>
  <c r="O33" i="15"/>
  <c r="N33" i="15"/>
  <c r="K33" i="15"/>
  <c r="J33" i="15"/>
  <c r="H33" i="15"/>
  <c r="E33" i="15"/>
  <c r="O32" i="15"/>
  <c r="H32" i="15"/>
  <c r="K32" i="15" s="1"/>
  <c r="E32" i="15"/>
  <c r="N32" i="15" s="1"/>
  <c r="O31" i="15"/>
  <c r="K31" i="15"/>
  <c r="J31" i="15"/>
  <c r="H31" i="15"/>
  <c r="E31" i="15"/>
  <c r="N31" i="15" s="1"/>
  <c r="O30" i="15"/>
  <c r="N30" i="15"/>
  <c r="K30" i="15"/>
  <c r="J30" i="15"/>
  <c r="H30" i="15"/>
  <c r="E30" i="15"/>
  <c r="O29" i="15"/>
  <c r="H29" i="15"/>
  <c r="K29" i="15" s="1"/>
  <c r="E29" i="15"/>
  <c r="O28" i="15"/>
  <c r="K28" i="15"/>
  <c r="J28" i="15"/>
  <c r="H28" i="15"/>
  <c r="E28" i="15"/>
  <c r="N28" i="15" s="1"/>
  <c r="O26" i="15"/>
  <c r="K26" i="15"/>
  <c r="H26" i="15"/>
  <c r="E26" i="15"/>
  <c r="N26" i="15" s="1"/>
  <c r="O25" i="15"/>
  <c r="K25" i="15"/>
  <c r="J25" i="15"/>
  <c r="H25" i="15"/>
  <c r="E25" i="15"/>
  <c r="N25" i="15" s="1"/>
  <c r="O24" i="15"/>
  <c r="H24" i="15"/>
  <c r="K24" i="15" s="1"/>
  <c r="E24" i="15"/>
  <c r="N24" i="15" s="1"/>
  <c r="O23" i="15"/>
  <c r="N23" i="15"/>
  <c r="K23" i="15"/>
  <c r="J23" i="15"/>
  <c r="H23" i="15"/>
  <c r="E23" i="15"/>
  <c r="O22" i="15"/>
  <c r="N22" i="15"/>
  <c r="K22" i="15"/>
  <c r="J22" i="15"/>
  <c r="H22" i="15"/>
  <c r="E22" i="15"/>
  <c r="H19" i="15"/>
  <c r="E19" i="15"/>
  <c r="O18" i="15"/>
  <c r="N18" i="15"/>
  <c r="K18" i="15"/>
  <c r="H18" i="15"/>
  <c r="E18" i="15"/>
  <c r="J18" i="15" s="1"/>
  <c r="H17" i="15"/>
  <c r="O17" i="15" s="1"/>
  <c r="E17" i="15"/>
  <c r="N17" i="15" s="1"/>
  <c r="H16" i="15"/>
  <c r="O16" i="15" s="1"/>
  <c r="E16" i="15"/>
  <c r="N16" i="15" s="1"/>
  <c r="N15" i="15"/>
  <c r="K15" i="15"/>
  <c r="J15" i="15"/>
  <c r="H15" i="15"/>
  <c r="O15" i="15" s="1"/>
  <c r="E15" i="15"/>
  <c r="O14" i="15"/>
  <c r="N14" i="15"/>
  <c r="K14" i="15"/>
  <c r="J14" i="15"/>
  <c r="H14" i="15"/>
  <c r="E14" i="15"/>
  <c r="K13" i="15"/>
  <c r="H13" i="15"/>
  <c r="O13" i="15" s="1"/>
  <c r="E13" i="15"/>
  <c r="N13" i="15" s="1"/>
  <c r="H11" i="15"/>
  <c r="E11" i="15"/>
  <c r="O10" i="15"/>
  <c r="K10" i="15"/>
  <c r="H10" i="15"/>
  <c r="E10" i="15"/>
  <c r="N10" i="15" s="1"/>
  <c r="K9" i="15"/>
  <c r="H9" i="15"/>
  <c r="O9" i="15" s="1"/>
  <c r="E9" i="15"/>
  <c r="N9" i="15" s="1"/>
  <c r="H8" i="15"/>
  <c r="O8" i="15" s="1"/>
  <c r="E8" i="15"/>
  <c r="N8" i="15" s="1"/>
  <c r="O33" i="14"/>
  <c r="N33" i="14"/>
  <c r="K33" i="14"/>
  <c r="J33" i="14"/>
  <c r="H33" i="14"/>
  <c r="E33" i="14"/>
  <c r="K32" i="14"/>
  <c r="J32" i="14"/>
  <c r="H32" i="14"/>
  <c r="O32" i="14" s="1"/>
  <c r="E32" i="14"/>
  <c r="N32" i="14" s="1"/>
  <c r="K31" i="14"/>
  <c r="J31" i="14"/>
  <c r="H31" i="14"/>
  <c r="O31" i="14" s="1"/>
  <c r="E31" i="14"/>
  <c r="N31" i="14" s="1"/>
  <c r="K30" i="14"/>
  <c r="J30" i="14"/>
  <c r="H30" i="14"/>
  <c r="O30" i="14" s="1"/>
  <c r="E30" i="14"/>
  <c r="N30" i="14" s="1"/>
  <c r="K29" i="14"/>
  <c r="J29" i="14"/>
  <c r="H29" i="14"/>
  <c r="O29" i="14" s="1"/>
  <c r="E29" i="14"/>
  <c r="N29" i="14" s="1"/>
  <c r="K28" i="14"/>
  <c r="J28" i="14"/>
  <c r="H28" i="14"/>
  <c r="O28" i="14" s="1"/>
  <c r="E28" i="14"/>
  <c r="N28" i="14" s="1"/>
  <c r="K26" i="14"/>
  <c r="J26" i="14"/>
  <c r="H26" i="14"/>
  <c r="O26" i="14" s="1"/>
  <c r="E26" i="14"/>
  <c r="N26" i="14" s="1"/>
  <c r="O25" i="14"/>
  <c r="K25" i="14"/>
  <c r="J25" i="14"/>
  <c r="H25" i="14"/>
  <c r="E25" i="14"/>
  <c r="N25" i="14" s="1"/>
  <c r="K24" i="14"/>
  <c r="J24" i="14"/>
  <c r="H24" i="14"/>
  <c r="O24" i="14" s="1"/>
  <c r="E24" i="14"/>
  <c r="N24" i="14" s="1"/>
  <c r="K23" i="14"/>
  <c r="J23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K18" i="14"/>
  <c r="J18" i="14"/>
  <c r="H18" i="14"/>
  <c r="O18" i="14" s="1"/>
  <c r="E18" i="14"/>
  <c r="N18" i="14" s="1"/>
  <c r="K17" i="14"/>
  <c r="J17" i="14"/>
  <c r="H17" i="14"/>
  <c r="O17" i="14" s="1"/>
  <c r="E17" i="14"/>
  <c r="N17" i="14" s="1"/>
  <c r="K16" i="14"/>
  <c r="J16" i="14"/>
  <c r="H16" i="14"/>
  <c r="O16" i="14" s="1"/>
  <c r="E16" i="14"/>
  <c r="N16" i="14" s="1"/>
  <c r="K15" i="14"/>
  <c r="J15" i="14"/>
  <c r="H15" i="14"/>
  <c r="O15" i="14" s="1"/>
  <c r="E15" i="14"/>
  <c r="N15" i="14" s="1"/>
  <c r="K14" i="14"/>
  <c r="J14" i="14"/>
  <c r="H14" i="14"/>
  <c r="O14" i="14" s="1"/>
  <c r="E14" i="14"/>
  <c r="N14" i="14" s="1"/>
  <c r="O13" i="14"/>
  <c r="N13" i="14"/>
  <c r="K13" i="14"/>
  <c r="J13" i="14"/>
  <c r="H13" i="14"/>
  <c r="E13" i="14"/>
  <c r="K11" i="14"/>
  <c r="J11" i="14"/>
  <c r="H11" i="14"/>
  <c r="O11" i="14" s="1"/>
  <c r="E11" i="14"/>
  <c r="N11" i="14" s="1"/>
  <c r="K10" i="14"/>
  <c r="J10" i="14"/>
  <c r="H10" i="14"/>
  <c r="O10" i="14" s="1"/>
  <c r="E10" i="14"/>
  <c r="N10" i="14" s="1"/>
  <c r="O9" i="14"/>
  <c r="N9" i="14"/>
  <c r="K9" i="14"/>
  <c r="J9" i="14"/>
  <c r="H9" i="14"/>
  <c r="E9" i="14"/>
  <c r="K8" i="14"/>
  <c r="J8" i="14"/>
  <c r="H8" i="14"/>
  <c r="O8" i="14" s="1"/>
  <c r="E8" i="14"/>
  <c r="N8" i="14" s="1"/>
  <c r="O33" i="13"/>
  <c r="H33" i="13"/>
  <c r="K33" i="13" s="1"/>
  <c r="E33" i="13"/>
  <c r="N33" i="13" s="1"/>
  <c r="O32" i="13"/>
  <c r="K32" i="13"/>
  <c r="H32" i="13"/>
  <c r="E32" i="13"/>
  <c r="K31" i="13"/>
  <c r="H31" i="13"/>
  <c r="O31" i="13" s="1"/>
  <c r="E31" i="13"/>
  <c r="N31" i="13" s="1"/>
  <c r="K30" i="13"/>
  <c r="J30" i="13"/>
  <c r="H30" i="13"/>
  <c r="O30" i="13" s="1"/>
  <c r="E30" i="13"/>
  <c r="N30" i="13" s="1"/>
  <c r="O29" i="13"/>
  <c r="H29" i="13"/>
  <c r="K29" i="13" s="1"/>
  <c r="E29" i="13"/>
  <c r="J29" i="13" s="1"/>
  <c r="N28" i="13"/>
  <c r="K28" i="13"/>
  <c r="H28" i="13"/>
  <c r="O28" i="13" s="1"/>
  <c r="E28" i="13"/>
  <c r="J28" i="13" s="1"/>
  <c r="H26" i="13"/>
  <c r="O26" i="13" s="1"/>
  <c r="E26" i="13"/>
  <c r="N26" i="13" s="1"/>
  <c r="K25" i="13"/>
  <c r="J25" i="13"/>
  <c r="H25" i="13"/>
  <c r="O25" i="13" s="1"/>
  <c r="E25" i="13"/>
  <c r="N25" i="13" s="1"/>
  <c r="J24" i="13"/>
  <c r="H24" i="13"/>
  <c r="O24" i="13" s="1"/>
  <c r="E24" i="13"/>
  <c r="N24" i="13" s="1"/>
  <c r="K23" i="13"/>
  <c r="J23" i="13"/>
  <c r="H23" i="13"/>
  <c r="O23" i="13" s="1"/>
  <c r="E23" i="13"/>
  <c r="N23" i="13" s="1"/>
  <c r="K22" i="13"/>
  <c r="J22" i="13"/>
  <c r="H22" i="13"/>
  <c r="O22" i="13" s="1"/>
  <c r="E22" i="13"/>
  <c r="N22" i="13" s="1"/>
  <c r="H19" i="13"/>
  <c r="E19" i="13"/>
  <c r="H18" i="13"/>
  <c r="O18" i="13" s="1"/>
  <c r="E18" i="13"/>
  <c r="N18" i="13" s="1"/>
  <c r="H17" i="13"/>
  <c r="E17" i="13"/>
  <c r="O16" i="13"/>
  <c r="K16" i="13"/>
  <c r="J16" i="13"/>
  <c r="H16" i="13"/>
  <c r="E16" i="13"/>
  <c r="N16" i="13" s="1"/>
  <c r="K15" i="13"/>
  <c r="J15" i="13"/>
  <c r="H15" i="13"/>
  <c r="O15" i="13" s="1"/>
  <c r="E15" i="13"/>
  <c r="N15" i="13" s="1"/>
  <c r="H14" i="13"/>
  <c r="O14" i="13" s="1"/>
  <c r="E14" i="13"/>
  <c r="N14" i="13" s="1"/>
  <c r="O13" i="13"/>
  <c r="N13" i="13"/>
  <c r="H13" i="13"/>
  <c r="K13" i="13" s="1"/>
  <c r="E13" i="13"/>
  <c r="J13" i="13" s="1"/>
  <c r="H11" i="13"/>
  <c r="E11" i="13"/>
  <c r="N11" i="13" s="1"/>
  <c r="H10" i="13"/>
  <c r="O10" i="13" s="1"/>
  <c r="E10" i="13"/>
  <c r="N10" i="13" s="1"/>
  <c r="H9" i="13"/>
  <c r="E9" i="13"/>
  <c r="O8" i="13"/>
  <c r="N8" i="13"/>
  <c r="K8" i="13"/>
  <c r="H8" i="13"/>
  <c r="E8" i="13"/>
  <c r="J8" i="13" s="1"/>
  <c r="H33" i="12"/>
  <c r="O33" i="12" s="1"/>
  <c r="E33" i="12"/>
  <c r="N33" i="12" s="1"/>
  <c r="O32" i="12"/>
  <c r="N32" i="12"/>
  <c r="H32" i="12"/>
  <c r="K32" i="12" s="1"/>
  <c r="E32" i="12"/>
  <c r="J32" i="12" s="1"/>
  <c r="N31" i="12"/>
  <c r="K31" i="12"/>
  <c r="J31" i="12"/>
  <c r="H31" i="12"/>
  <c r="O31" i="12" s="1"/>
  <c r="E31" i="12"/>
  <c r="K30" i="12"/>
  <c r="J30" i="12"/>
  <c r="H30" i="12"/>
  <c r="O30" i="12" s="1"/>
  <c r="E30" i="12"/>
  <c r="N30" i="12" s="1"/>
  <c r="J29" i="12"/>
  <c r="H29" i="12"/>
  <c r="O29" i="12" s="1"/>
  <c r="E29" i="12"/>
  <c r="N29" i="12" s="1"/>
  <c r="O28" i="12"/>
  <c r="H28" i="12"/>
  <c r="K28" i="12" s="1"/>
  <c r="E28" i="12"/>
  <c r="N28" i="12" s="1"/>
  <c r="K26" i="12"/>
  <c r="H26" i="12"/>
  <c r="O26" i="12" s="1"/>
  <c r="E26" i="12"/>
  <c r="N26" i="12" s="1"/>
  <c r="K25" i="12"/>
  <c r="J25" i="12"/>
  <c r="H25" i="12"/>
  <c r="O25" i="12" s="1"/>
  <c r="E25" i="12"/>
  <c r="N25" i="12" s="1"/>
  <c r="O24" i="12"/>
  <c r="H24" i="12"/>
  <c r="K24" i="12" s="1"/>
  <c r="E24" i="12"/>
  <c r="J24" i="12" s="1"/>
  <c r="J23" i="12"/>
  <c r="H23" i="12"/>
  <c r="E23" i="12"/>
  <c r="N23" i="12" s="1"/>
  <c r="K22" i="12"/>
  <c r="J22" i="12"/>
  <c r="H22" i="12"/>
  <c r="O22" i="12" s="1"/>
  <c r="E22" i="12"/>
  <c r="N22" i="12" s="1"/>
  <c r="H19" i="12"/>
  <c r="E19" i="12"/>
  <c r="H18" i="12"/>
  <c r="O18" i="12" s="1"/>
  <c r="E18" i="12"/>
  <c r="H17" i="12"/>
  <c r="O17" i="12" s="1"/>
  <c r="E17" i="12"/>
  <c r="N17" i="12" s="1"/>
  <c r="O16" i="12"/>
  <c r="N16" i="12"/>
  <c r="J16" i="12"/>
  <c r="H16" i="12"/>
  <c r="K16" i="12" s="1"/>
  <c r="E16" i="12"/>
  <c r="K15" i="12"/>
  <c r="J15" i="12"/>
  <c r="H15" i="12"/>
  <c r="O15" i="12" s="1"/>
  <c r="E15" i="12"/>
  <c r="N15" i="12" s="1"/>
  <c r="K14" i="12"/>
  <c r="J14" i="12"/>
  <c r="H14" i="12"/>
  <c r="O14" i="12" s="1"/>
  <c r="E14" i="12"/>
  <c r="N14" i="12" s="1"/>
  <c r="H13" i="12"/>
  <c r="O13" i="12" s="1"/>
  <c r="E13" i="12"/>
  <c r="N13" i="12" s="1"/>
  <c r="H11" i="12"/>
  <c r="K11" i="12" s="1"/>
  <c r="E11" i="12"/>
  <c r="H10" i="12"/>
  <c r="E10" i="12"/>
  <c r="H9" i="12"/>
  <c r="O9" i="12" s="1"/>
  <c r="E9" i="12"/>
  <c r="N9" i="12" s="1"/>
  <c r="O8" i="12"/>
  <c r="H8" i="12"/>
  <c r="K8" i="12" s="1"/>
  <c r="E8" i="12"/>
  <c r="J8" i="12" s="1"/>
  <c r="O33" i="11"/>
  <c r="H33" i="11"/>
  <c r="K33" i="11" s="1"/>
  <c r="E33" i="11"/>
  <c r="O32" i="11"/>
  <c r="H32" i="11"/>
  <c r="K32" i="11" s="1"/>
  <c r="E32" i="11"/>
  <c r="N32" i="11" s="1"/>
  <c r="O31" i="11"/>
  <c r="K31" i="11"/>
  <c r="J31" i="11"/>
  <c r="H31" i="11"/>
  <c r="E31" i="11"/>
  <c r="N31" i="11" s="1"/>
  <c r="O30" i="11"/>
  <c r="N30" i="11"/>
  <c r="K30" i="11"/>
  <c r="J30" i="11"/>
  <c r="H30" i="11"/>
  <c r="E30" i="11"/>
  <c r="O29" i="11"/>
  <c r="K29" i="11"/>
  <c r="J29" i="11"/>
  <c r="H29" i="11"/>
  <c r="E29" i="11"/>
  <c r="N29" i="11" s="1"/>
  <c r="O28" i="11"/>
  <c r="K28" i="11"/>
  <c r="J28" i="11"/>
  <c r="H28" i="11"/>
  <c r="E28" i="11"/>
  <c r="N28" i="11" s="1"/>
  <c r="O26" i="11"/>
  <c r="H26" i="11"/>
  <c r="K26" i="11" s="1"/>
  <c r="E26" i="11"/>
  <c r="O25" i="11"/>
  <c r="K25" i="11"/>
  <c r="J25" i="11"/>
  <c r="H25" i="11"/>
  <c r="E25" i="11"/>
  <c r="N25" i="11" s="1"/>
  <c r="O24" i="11"/>
  <c r="K24" i="11"/>
  <c r="J24" i="11"/>
  <c r="H24" i="11"/>
  <c r="E24" i="11"/>
  <c r="N24" i="11" s="1"/>
  <c r="O23" i="11"/>
  <c r="H23" i="11"/>
  <c r="K23" i="11" s="1"/>
  <c r="E23" i="11"/>
  <c r="O22" i="11"/>
  <c r="N22" i="11"/>
  <c r="K22" i="11"/>
  <c r="J22" i="11"/>
  <c r="H22" i="11"/>
  <c r="E22" i="11"/>
  <c r="H19" i="11"/>
  <c r="E19" i="11"/>
  <c r="O18" i="11"/>
  <c r="N18" i="11"/>
  <c r="J18" i="11"/>
  <c r="H18" i="11"/>
  <c r="K18" i="11" s="1"/>
  <c r="E18" i="11"/>
  <c r="K17" i="11"/>
  <c r="J17" i="11"/>
  <c r="H17" i="11"/>
  <c r="O17" i="11" s="1"/>
  <c r="E17" i="11"/>
  <c r="N17" i="11" s="1"/>
  <c r="K16" i="11"/>
  <c r="J16" i="11"/>
  <c r="H16" i="11"/>
  <c r="O16" i="11" s="1"/>
  <c r="E16" i="11"/>
  <c r="N16" i="11" s="1"/>
  <c r="O15" i="11"/>
  <c r="K15" i="11"/>
  <c r="J15" i="11"/>
  <c r="H15" i="11"/>
  <c r="E15" i="11"/>
  <c r="N15" i="11" s="1"/>
  <c r="K14" i="11"/>
  <c r="J14" i="11"/>
  <c r="H14" i="11"/>
  <c r="O14" i="11" s="1"/>
  <c r="E14" i="11"/>
  <c r="N14" i="11" s="1"/>
  <c r="H13" i="11"/>
  <c r="O13" i="11" s="1"/>
  <c r="E13" i="11"/>
  <c r="N13" i="11" s="1"/>
  <c r="H11" i="11"/>
  <c r="E11" i="11"/>
  <c r="K10" i="11"/>
  <c r="J10" i="11"/>
  <c r="H10" i="11"/>
  <c r="O10" i="11" s="1"/>
  <c r="E10" i="11"/>
  <c r="N10" i="11" s="1"/>
  <c r="K9" i="11"/>
  <c r="J9" i="11"/>
  <c r="H9" i="11"/>
  <c r="O9" i="11" s="1"/>
  <c r="E9" i="11"/>
  <c r="N9" i="11" s="1"/>
  <c r="K8" i="11"/>
  <c r="J8" i="11"/>
  <c r="H8" i="11"/>
  <c r="O8" i="11" s="1"/>
  <c r="E8" i="11"/>
  <c r="N8" i="11" s="1"/>
  <c r="O33" i="10"/>
  <c r="K33" i="10"/>
  <c r="J33" i="10"/>
  <c r="H33" i="10"/>
  <c r="E33" i="10"/>
  <c r="N33" i="10" s="1"/>
  <c r="H32" i="10"/>
  <c r="O32" i="10" s="1"/>
  <c r="E32" i="10"/>
  <c r="N32" i="10" s="1"/>
  <c r="N31" i="10"/>
  <c r="K31" i="10"/>
  <c r="J31" i="10"/>
  <c r="H31" i="10"/>
  <c r="O31" i="10" s="1"/>
  <c r="E31" i="10"/>
  <c r="O30" i="10"/>
  <c r="N30" i="10"/>
  <c r="K30" i="10"/>
  <c r="J30" i="10"/>
  <c r="H30" i="10"/>
  <c r="E30" i="10"/>
  <c r="O29" i="10"/>
  <c r="H29" i="10"/>
  <c r="K29" i="10" s="1"/>
  <c r="E29" i="10"/>
  <c r="N29" i="10" s="1"/>
  <c r="J28" i="10"/>
  <c r="H28" i="10"/>
  <c r="O28" i="10" s="1"/>
  <c r="E28" i="10"/>
  <c r="N28" i="10" s="1"/>
  <c r="H26" i="10"/>
  <c r="K26" i="10" s="1"/>
  <c r="E26" i="10"/>
  <c r="J26" i="10" s="1"/>
  <c r="K25" i="10"/>
  <c r="J25" i="10"/>
  <c r="H25" i="10"/>
  <c r="O25" i="10" s="1"/>
  <c r="E25" i="10"/>
  <c r="N25" i="10" s="1"/>
  <c r="H24" i="10"/>
  <c r="O24" i="10" s="1"/>
  <c r="E24" i="10"/>
  <c r="N24" i="10" s="1"/>
  <c r="H23" i="10"/>
  <c r="E23" i="10"/>
  <c r="N23" i="10" s="1"/>
  <c r="O22" i="10"/>
  <c r="K22" i="10"/>
  <c r="J22" i="10"/>
  <c r="H22" i="10"/>
  <c r="E22" i="10"/>
  <c r="N22" i="10" s="1"/>
  <c r="H19" i="10"/>
  <c r="E19" i="10"/>
  <c r="O18" i="10"/>
  <c r="H18" i="10"/>
  <c r="K18" i="10" s="1"/>
  <c r="E18" i="10"/>
  <c r="N18" i="10" s="1"/>
  <c r="H17" i="10"/>
  <c r="K17" i="10" s="1"/>
  <c r="E17" i="10"/>
  <c r="N17" i="10" s="1"/>
  <c r="H16" i="10"/>
  <c r="O16" i="10" s="1"/>
  <c r="E16" i="10"/>
  <c r="K15" i="10"/>
  <c r="J15" i="10"/>
  <c r="H15" i="10"/>
  <c r="O15" i="10" s="1"/>
  <c r="E15" i="10"/>
  <c r="N15" i="10" s="1"/>
  <c r="O14" i="10"/>
  <c r="N14" i="10"/>
  <c r="J14" i="10"/>
  <c r="H14" i="10"/>
  <c r="K14" i="10" s="1"/>
  <c r="E14" i="10"/>
  <c r="N13" i="10"/>
  <c r="J13" i="10"/>
  <c r="H13" i="10"/>
  <c r="O13" i="10" s="1"/>
  <c r="E13" i="10"/>
  <c r="J11" i="10"/>
  <c r="H11" i="10"/>
  <c r="E11" i="10"/>
  <c r="N11" i="10" s="1"/>
  <c r="H10" i="10"/>
  <c r="K10" i="10" s="1"/>
  <c r="E10" i="10"/>
  <c r="N10" i="10" s="1"/>
  <c r="O9" i="10"/>
  <c r="H9" i="10"/>
  <c r="K9" i="10" s="1"/>
  <c r="E9" i="10"/>
  <c r="N9" i="10" s="1"/>
  <c r="H8" i="10"/>
  <c r="O8" i="10" s="1"/>
  <c r="E8" i="10"/>
  <c r="N8" i="10" s="1"/>
  <c r="O33" i="9"/>
  <c r="N33" i="9"/>
  <c r="H33" i="9"/>
  <c r="K33" i="9" s="1"/>
  <c r="E33" i="9"/>
  <c r="J33" i="9" s="1"/>
  <c r="O32" i="9"/>
  <c r="K32" i="9"/>
  <c r="J32" i="9"/>
  <c r="H32" i="9"/>
  <c r="E32" i="9"/>
  <c r="N32" i="9" s="1"/>
  <c r="K31" i="9"/>
  <c r="J31" i="9"/>
  <c r="H31" i="9"/>
  <c r="O31" i="9" s="1"/>
  <c r="E31" i="9"/>
  <c r="N31" i="9" s="1"/>
  <c r="N30" i="9"/>
  <c r="K30" i="9"/>
  <c r="J30" i="9"/>
  <c r="H30" i="9"/>
  <c r="O30" i="9" s="1"/>
  <c r="E30" i="9"/>
  <c r="H29" i="9"/>
  <c r="K29" i="9" s="1"/>
  <c r="E29" i="9"/>
  <c r="N29" i="9" s="1"/>
  <c r="K28" i="9"/>
  <c r="H28" i="9"/>
  <c r="O28" i="9" s="1"/>
  <c r="E28" i="9"/>
  <c r="H26" i="9"/>
  <c r="E26" i="9"/>
  <c r="N26" i="9" s="1"/>
  <c r="K25" i="9"/>
  <c r="J25" i="9"/>
  <c r="H25" i="9"/>
  <c r="O25" i="9" s="1"/>
  <c r="E25" i="9"/>
  <c r="N25" i="9" s="1"/>
  <c r="O24" i="9"/>
  <c r="N24" i="9"/>
  <c r="H24" i="9"/>
  <c r="K24" i="9" s="1"/>
  <c r="E24" i="9"/>
  <c r="J24" i="9" s="1"/>
  <c r="K23" i="9"/>
  <c r="J23" i="9"/>
  <c r="H23" i="9"/>
  <c r="O23" i="9" s="1"/>
  <c r="E23" i="9"/>
  <c r="N23" i="9" s="1"/>
  <c r="K22" i="9"/>
  <c r="J22" i="9"/>
  <c r="H22" i="9"/>
  <c r="O22" i="9" s="1"/>
  <c r="E22" i="9"/>
  <c r="N22" i="9" s="1"/>
  <c r="H19" i="9"/>
  <c r="E19" i="9"/>
  <c r="H18" i="9"/>
  <c r="E18" i="9"/>
  <c r="O17" i="9"/>
  <c r="H17" i="9"/>
  <c r="K17" i="9" s="1"/>
  <c r="E17" i="9"/>
  <c r="N17" i="9" s="1"/>
  <c r="N16" i="9"/>
  <c r="H16" i="9"/>
  <c r="E16" i="9"/>
  <c r="J16" i="9" s="1"/>
  <c r="K15" i="9"/>
  <c r="J15" i="9"/>
  <c r="H15" i="9"/>
  <c r="O15" i="9" s="1"/>
  <c r="E15" i="9"/>
  <c r="N15" i="9" s="1"/>
  <c r="H14" i="9"/>
  <c r="E14" i="9"/>
  <c r="N14" i="9" s="1"/>
  <c r="O13" i="9"/>
  <c r="N13" i="9"/>
  <c r="H13" i="9"/>
  <c r="K13" i="9" s="1"/>
  <c r="E13" i="9"/>
  <c r="J13" i="9" s="1"/>
  <c r="H11" i="9"/>
  <c r="O11" i="9" s="1"/>
  <c r="E11" i="9"/>
  <c r="N11" i="9" s="1"/>
  <c r="N10" i="9"/>
  <c r="J10" i="9"/>
  <c r="H10" i="9"/>
  <c r="E10" i="9"/>
  <c r="H9" i="9"/>
  <c r="K9" i="9" s="1"/>
  <c r="E9" i="9"/>
  <c r="N9" i="9" s="1"/>
  <c r="O8" i="9"/>
  <c r="K8" i="9"/>
  <c r="H8" i="9"/>
  <c r="E8" i="9"/>
  <c r="J8" i="9" s="1"/>
  <c r="H33" i="8"/>
  <c r="E33" i="8"/>
  <c r="N33" i="8" s="1"/>
  <c r="O32" i="8"/>
  <c r="N32" i="8"/>
  <c r="J32" i="8"/>
  <c r="H32" i="8"/>
  <c r="K32" i="8" s="1"/>
  <c r="E32" i="8"/>
  <c r="K31" i="8"/>
  <c r="J31" i="8"/>
  <c r="H31" i="8"/>
  <c r="O31" i="8" s="1"/>
  <c r="E31" i="8"/>
  <c r="N31" i="8" s="1"/>
  <c r="K30" i="8"/>
  <c r="J30" i="8"/>
  <c r="H30" i="8"/>
  <c r="O30" i="8" s="1"/>
  <c r="E30" i="8"/>
  <c r="N30" i="8" s="1"/>
  <c r="H29" i="8"/>
  <c r="E29" i="8"/>
  <c r="H28" i="8"/>
  <c r="K28" i="8" s="1"/>
  <c r="E28" i="8"/>
  <c r="N28" i="8" s="1"/>
  <c r="N26" i="8"/>
  <c r="J26" i="8"/>
  <c r="H26" i="8"/>
  <c r="O26" i="8" s="1"/>
  <c r="E26" i="8"/>
  <c r="K25" i="8"/>
  <c r="J25" i="8"/>
  <c r="H25" i="8"/>
  <c r="O25" i="8" s="1"/>
  <c r="E25" i="8"/>
  <c r="N25" i="8" s="1"/>
  <c r="O24" i="8"/>
  <c r="N24" i="8"/>
  <c r="H24" i="8"/>
  <c r="K24" i="8" s="1"/>
  <c r="E24" i="8"/>
  <c r="J24" i="8" s="1"/>
  <c r="H23" i="8"/>
  <c r="O23" i="8" s="1"/>
  <c r="E23" i="8"/>
  <c r="J23" i="8" s="1"/>
  <c r="K22" i="8"/>
  <c r="J22" i="8"/>
  <c r="H22" i="8"/>
  <c r="O22" i="8" s="1"/>
  <c r="E22" i="8"/>
  <c r="N22" i="8" s="1"/>
  <c r="H19" i="8"/>
  <c r="E19" i="8"/>
  <c r="N18" i="8"/>
  <c r="H18" i="8"/>
  <c r="O18" i="8" s="1"/>
  <c r="E18" i="8"/>
  <c r="J18" i="8" s="1"/>
  <c r="H17" i="8"/>
  <c r="E17" i="8"/>
  <c r="H16" i="8"/>
  <c r="E16" i="8"/>
  <c r="N16" i="8" s="1"/>
  <c r="K15" i="8"/>
  <c r="J15" i="8"/>
  <c r="H15" i="8"/>
  <c r="O15" i="8" s="1"/>
  <c r="E15" i="8"/>
  <c r="N15" i="8" s="1"/>
  <c r="K14" i="8"/>
  <c r="J14" i="8"/>
  <c r="H14" i="8"/>
  <c r="O14" i="8" s="1"/>
  <c r="E14" i="8"/>
  <c r="N14" i="8" s="1"/>
  <c r="H13" i="8"/>
  <c r="E13" i="8"/>
  <c r="N13" i="8" s="1"/>
  <c r="O11" i="8"/>
  <c r="K11" i="8"/>
  <c r="J11" i="8"/>
  <c r="H11" i="8"/>
  <c r="E11" i="8"/>
  <c r="N11" i="8" s="1"/>
  <c r="H10" i="8"/>
  <c r="O10" i="8" s="1"/>
  <c r="E10" i="8"/>
  <c r="N10" i="8" s="1"/>
  <c r="H9" i="8"/>
  <c r="E9" i="8"/>
  <c r="H8" i="8"/>
  <c r="K8" i="8" s="1"/>
  <c r="E8" i="8"/>
  <c r="N8" i="8" s="1"/>
  <c r="N33" i="7"/>
  <c r="H33" i="7"/>
  <c r="O33" i="7" s="1"/>
  <c r="E33" i="7"/>
  <c r="J33" i="7" s="1"/>
  <c r="H32" i="7"/>
  <c r="E32" i="7"/>
  <c r="N32" i="7" s="1"/>
  <c r="O31" i="7"/>
  <c r="K31" i="7"/>
  <c r="J31" i="7"/>
  <c r="H31" i="7"/>
  <c r="E31" i="7"/>
  <c r="N31" i="7" s="1"/>
  <c r="K30" i="7"/>
  <c r="J30" i="7"/>
  <c r="H30" i="7"/>
  <c r="O30" i="7" s="1"/>
  <c r="E30" i="7"/>
  <c r="N30" i="7" s="1"/>
  <c r="K29" i="7"/>
  <c r="J29" i="7"/>
  <c r="H29" i="7"/>
  <c r="O29" i="7" s="1"/>
  <c r="E29" i="7"/>
  <c r="N29" i="7" s="1"/>
  <c r="H28" i="7"/>
  <c r="E28" i="7"/>
  <c r="H26" i="7"/>
  <c r="O26" i="7" s="1"/>
  <c r="E26" i="7"/>
  <c r="N26" i="7" s="1"/>
  <c r="K25" i="7"/>
  <c r="J25" i="7"/>
  <c r="H25" i="7"/>
  <c r="O25" i="7" s="1"/>
  <c r="E25" i="7"/>
  <c r="N25" i="7" s="1"/>
  <c r="H24" i="7"/>
  <c r="E24" i="7"/>
  <c r="O23" i="7"/>
  <c r="H23" i="7"/>
  <c r="K23" i="7" s="1"/>
  <c r="E23" i="7"/>
  <c r="N23" i="7" s="1"/>
  <c r="K22" i="7"/>
  <c r="J22" i="7"/>
  <c r="H22" i="7"/>
  <c r="O22" i="7" s="1"/>
  <c r="E22" i="7"/>
  <c r="N22" i="7" s="1"/>
  <c r="H19" i="7"/>
  <c r="E19" i="7"/>
  <c r="J18" i="7"/>
  <c r="H18" i="7"/>
  <c r="E18" i="7"/>
  <c r="N18" i="7" s="1"/>
  <c r="H17" i="7"/>
  <c r="O17" i="7" s="1"/>
  <c r="E17" i="7"/>
  <c r="J17" i="7" s="1"/>
  <c r="H16" i="7"/>
  <c r="E16" i="7"/>
  <c r="N16" i="7" s="1"/>
  <c r="K15" i="7"/>
  <c r="J15" i="7"/>
  <c r="H15" i="7"/>
  <c r="O15" i="7" s="1"/>
  <c r="E15" i="7"/>
  <c r="N15" i="7" s="1"/>
  <c r="H14" i="7"/>
  <c r="O14" i="7" s="1"/>
  <c r="E14" i="7"/>
  <c r="J14" i="7" s="1"/>
  <c r="N13" i="7"/>
  <c r="K13" i="7"/>
  <c r="J13" i="7"/>
  <c r="H13" i="7"/>
  <c r="O13" i="7" s="1"/>
  <c r="E13" i="7"/>
  <c r="O11" i="7"/>
  <c r="N11" i="7"/>
  <c r="H11" i="7"/>
  <c r="K11" i="7" s="1"/>
  <c r="E11" i="7"/>
  <c r="J11" i="7" s="1"/>
  <c r="N10" i="7"/>
  <c r="K10" i="7"/>
  <c r="H10" i="7"/>
  <c r="O10" i="7" s="1"/>
  <c r="E10" i="7"/>
  <c r="J10" i="7" s="1"/>
  <c r="H9" i="7"/>
  <c r="O9" i="7" s="1"/>
  <c r="E9" i="7"/>
  <c r="N9" i="7" s="1"/>
  <c r="H8" i="7"/>
  <c r="E8" i="7"/>
  <c r="O33" i="6"/>
  <c r="H33" i="6"/>
  <c r="K33" i="6" s="1"/>
  <c r="E33" i="6"/>
  <c r="N33" i="6" s="1"/>
  <c r="K32" i="6"/>
  <c r="H32" i="6"/>
  <c r="O32" i="6" s="1"/>
  <c r="E32" i="6"/>
  <c r="N32" i="6" s="1"/>
  <c r="K31" i="6"/>
  <c r="J31" i="6"/>
  <c r="H31" i="6"/>
  <c r="O31" i="6" s="1"/>
  <c r="E31" i="6"/>
  <c r="N31" i="6" s="1"/>
  <c r="K30" i="6"/>
  <c r="J30" i="6"/>
  <c r="H30" i="6"/>
  <c r="O30" i="6" s="1"/>
  <c r="E30" i="6"/>
  <c r="N30" i="6" s="1"/>
  <c r="O29" i="6"/>
  <c r="H29" i="6"/>
  <c r="K29" i="6" s="1"/>
  <c r="E29" i="6"/>
  <c r="J29" i="6" s="1"/>
  <c r="N28" i="6"/>
  <c r="K28" i="6"/>
  <c r="J28" i="6"/>
  <c r="H28" i="6"/>
  <c r="O28" i="6" s="1"/>
  <c r="E28" i="6"/>
  <c r="H26" i="6"/>
  <c r="K26" i="6" s="1"/>
  <c r="E26" i="6"/>
  <c r="K25" i="6"/>
  <c r="J25" i="6"/>
  <c r="H25" i="6"/>
  <c r="O25" i="6" s="1"/>
  <c r="E25" i="6"/>
  <c r="N25" i="6" s="1"/>
  <c r="H24" i="6"/>
  <c r="O24" i="6" s="1"/>
  <c r="E24" i="6"/>
  <c r="N24" i="6" s="1"/>
  <c r="N23" i="6"/>
  <c r="J23" i="6"/>
  <c r="H23" i="6"/>
  <c r="E23" i="6"/>
  <c r="K22" i="6"/>
  <c r="J22" i="6"/>
  <c r="H22" i="6"/>
  <c r="O22" i="6" s="1"/>
  <c r="E22" i="6"/>
  <c r="N22" i="6" s="1"/>
  <c r="H19" i="6"/>
  <c r="E19" i="6"/>
  <c r="O18" i="6"/>
  <c r="H18" i="6"/>
  <c r="K18" i="6" s="1"/>
  <c r="E18" i="6"/>
  <c r="N18" i="6" s="1"/>
  <c r="H17" i="6"/>
  <c r="E17" i="6"/>
  <c r="N17" i="6" s="1"/>
  <c r="N16" i="6"/>
  <c r="J16" i="6"/>
  <c r="H16" i="6"/>
  <c r="O16" i="6" s="1"/>
  <c r="E16" i="6"/>
  <c r="K15" i="6"/>
  <c r="J15" i="6"/>
  <c r="H15" i="6"/>
  <c r="O15" i="6" s="1"/>
  <c r="E15" i="6"/>
  <c r="N15" i="6" s="1"/>
  <c r="O14" i="6"/>
  <c r="H14" i="6"/>
  <c r="K14" i="6" s="1"/>
  <c r="E14" i="6"/>
  <c r="O13" i="6"/>
  <c r="N13" i="6"/>
  <c r="K13" i="6"/>
  <c r="H13" i="6"/>
  <c r="E13" i="6"/>
  <c r="J13" i="6" s="1"/>
  <c r="H11" i="6"/>
  <c r="E11" i="6"/>
  <c r="H10" i="6"/>
  <c r="K10" i="6" s="1"/>
  <c r="E10" i="6"/>
  <c r="N10" i="6" s="1"/>
  <c r="O9" i="6"/>
  <c r="K9" i="6"/>
  <c r="H9" i="6"/>
  <c r="E9" i="6"/>
  <c r="N9" i="6" s="1"/>
  <c r="J8" i="6"/>
  <c r="H8" i="6"/>
  <c r="E8" i="6"/>
  <c r="N8" i="6" s="1"/>
  <c r="N33" i="5"/>
  <c r="J33" i="5"/>
  <c r="H33" i="5"/>
  <c r="E33" i="5"/>
  <c r="H32" i="5"/>
  <c r="E32" i="5"/>
  <c r="K31" i="5"/>
  <c r="J31" i="5"/>
  <c r="H31" i="5"/>
  <c r="O31" i="5" s="1"/>
  <c r="E31" i="5"/>
  <c r="N31" i="5" s="1"/>
  <c r="K30" i="5"/>
  <c r="J30" i="5"/>
  <c r="H30" i="5"/>
  <c r="O30" i="5" s="1"/>
  <c r="E30" i="5"/>
  <c r="N30" i="5" s="1"/>
  <c r="H29" i="5"/>
  <c r="K29" i="5" s="1"/>
  <c r="E29" i="5"/>
  <c r="O28" i="5"/>
  <c r="K28" i="5"/>
  <c r="H28" i="5"/>
  <c r="E28" i="5"/>
  <c r="N28" i="5" s="1"/>
  <c r="H26" i="5"/>
  <c r="O26" i="5" s="1"/>
  <c r="E26" i="5"/>
  <c r="J26" i="5" s="1"/>
  <c r="N25" i="5"/>
  <c r="K25" i="5"/>
  <c r="J25" i="5"/>
  <c r="H25" i="5"/>
  <c r="O25" i="5" s="1"/>
  <c r="E25" i="5"/>
  <c r="O24" i="5"/>
  <c r="H24" i="5"/>
  <c r="K24" i="5" s="1"/>
  <c r="E24" i="5"/>
  <c r="N24" i="5" s="1"/>
  <c r="H23" i="5"/>
  <c r="O23" i="5" s="1"/>
  <c r="E23" i="5"/>
  <c r="N23" i="5" s="1"/>
  <c r="K22" i="5"/>
  <c r="J22" i="5"/>
  <c r="H22" i="5"/>
  <c r="O22" i="5" s="1"/>
  <c r="E22" i="5"/>
  <c r="N22" i="5" s="1"/>
  <c r="H19" i="5"/>
  <c r="E19" i="5"/>
  <c r="H18" i="5"/>
  <c r="O18" i="5" s="1"/>
  <c r="E18" i="5"/>
  <c r="O17" i="5"/>
  <c r="H17" i="5"/>
  <c r="K17" i="5" s="1"/>
  <c r="E17" i="5"/>
  <c r="N17" i="5" s="1"/>
  <c r="N16" i="5"/>
  <c r="J16" i="5"/>
  <c r="H16" i="5"/>
  <c r="E16" i="5"/>
  <c r="K15" i="5"/>
  <c r="J15" i="5"/>
  <c r="H15" i="5"/>
  <c r="O15" i="5" s="1"/>
  <c r="E15" i="5"/>
  <c r="N15" i="5" s="1"/>
  <c r="H14" i="5"/>
  <c r="O14" i="5" s="1"/>
  <c r="E14" i="5"/>
  <c r="N14" i="5" s="1"/>
  <c r="O13" i="5"/>
  <c r="H13" i="5"/>
  <c r="K13" i="5" s="1"/>
  <c r="E13" i="5"/>
  <c r="H11" i="5"/>
  <c r="O11" i="5" s="1"/>
  <c r="E11" i="5"/>
  <c r="N11" i="5" s="1"/>
  <c r="H10" i="5"/>
  <c r="O10" i="5" s="1"/>
  <c r="E10" i="5"/>
  <c r="N10" i="5" s="1"/>
  <c r="J9" i="5"/>
  <c r="H9" i="5"/>
  <c r="K9" i="5" s="1"/>
  <c r="E9" i="5"/>
  <c r="N9" i="5" s="1"/>
  <c r="O8" i="5"/>
  <c r="K8" i="5"/>
  <c r="H8" i="5"/>
  <c r="E8" i="5"/>
  <c r="N8" i="5" s="1"/>
  <c r="K33" i="4"/>
  <c r="H33" i="4"/>
  <c r="O33" i="4" s="1"/>
  <c r="E33" i="4"/>
  <c r="J33" i="4" s="1"/>
  <c r="H32" i="4"/>
  <c r="K32" i="4" s="1"/>
  <c r="E32" i="4"/>
  <c r="N32" i="4" s="1"/>
  <c r="K31" i="4"/>
  <c r="J31" i="4"/>
  <c r="H31" i="4"/>
  <c r="O31" i="4" s="1"/>
  <c r="E31" i="4"/>
  <c r="N31" i="4" s="1"/>
  <c r="O30" i="4"/>
  <c r="N30" i="4"/>
  <c r="K30" i="4"/>
  <c r="J30" i="4"/>
  <c r="H30" i="4"/>
  <c r="E30" i="4"/>
  <c r="N29" i="4"/>
  <c r="K29" i="4"/>
  <c r="J29" i="4"/>
  <c r="H29" i="4"/>
  <c r="O29" i="4" s="1"/>
  <c r="E29" i="4"/>
  <c r="O28" i="4"/>
  <c r="K28" i="4"/>
  <c r="J28" i="4"/>
  <c r="H28" i="4"/>
  <c r="E28" i="4"/>
  <c r="N28" i="4" s="1"/>
  <c r="K26" i="4"/>
  <c r="J26" i="4"/>
  <c r="H26" i="4"/>
  <c r="O26" i="4" s="1"/>
  <c r="E26" i="4"/>
  <c r="N26" i="4" s="1"/>
  <c r="K25" i="4"/>
  <c r="J25" i="4"/>
  <c r="H25" i="4"/>
  <c r="O25" i="4" s="1"/>
  <c r="E25" i="4"/>
  <c r="N25" i="4" s="1"/>
  <c r="K24" i="4"/>
  <c r="J24" i="4"/>
  <c r="H24" i="4"/>
  <c r="O24" i="4" s="1"/>
  <c r="E24" i="4"/>
  <c r="N24" i="4" s="1"/>
  <c r="O23" i="4"/>
  <c r="K23" i="4"/>
  <c r="H23" i="4"/>
  <c r="E23" i="4"/>
  <c r="N23" i="4" s="1"/>
  <c r="K22" i="4"/>
  <c r="J22" i="4"/>
  <c r="H22" i="4"/>
  <c r="O22" i="4" s="1"/>
  <c r="E22" i="4"/>
  <c r="N22" i="4" s="1"/>
  <c r="H19" i="4"/>
  <c r="E19" i="4"/>
  <c r="H18" i="4"/>
  <c r="O18" i="4" s="1"/>
  <c r="E18" i="4"/>
  <c r="N17" i="4"/>
  <c r="H17" i="4"/>
  <c r="O17" i="4" s="1"/>
  <c r="E17" i="4"/>
  <c r="J17" i="4" s="1"/>
  <c r="K16" i="4"/>
  <c r="J16" i="4"/>
  <c r="H16" i="4"/>
  <c r="O16" i="4" s="1"/>
  <c r="E16" i="4"/>
  <c r="N16" i="4" s="1"/>
  <c r="K15" i="4"/>
  <c r="J15" i="4"/>
  <c r="H15" i="4"/>
  <c r="O15" i="4" s="1"/>
  <c r="E15" i="4"/>
  <c r="N15" i="4" s="1"/>
  <c r="H14" i="4"/>
  <c r="O14" i="4" s="1"/>
  <c r="E14" i="4"/>
  <c r="N14" i="4" s="1"/>
  <c r="H13" i="4"/>
  <c r="O13" i="4" s="1"/>
  <c r="E13" i="4"/>
  <c r="N13" i="4" s="1"/>
  <c r="H11" i="4"/>
  <c r="E11" i="4"/>
  <c r="H10" i="4"/>
  <c r="K10" i="4" s="1"/>
  <c r="E10" i="4"/>
  <c r="N10" i="4" s="1"/>
  <c r="K9" i="4"/>
  <c r="J9" i="4"/>
  <c r="H9" i="4"/>
  <c r="O9" i="4" s="1"/>
  <c r="E9" i="4"/>
  <c r="N9" i="4" s="1"/>
  <c r="O8" i="4"/>
  <c r="K8" i="4"/>
  <c r="J8" i="4"/>
  <c r="H8" i="4"/>
  <c r="E8" i="4"/>
  <c r="N8" i="4" s="1"/>
  <c r="N33" i="3"/>
  <c r="H33" i="3"/>
  <c r="O33" i="3" s="1"/>
  <c r="E33" i="3"/>
  <c r="J33" i="3" s="1"/>
  <c r="K32" i="3"/>
  <c r="J32" i="3"/>
  <c r="H32" i="3"/>
  <c r="O32" i="3" s="1"/>
  <c r="E32" i="3"/>
  <c r="N32" i="3" s="1"/>
  <c r="N31" i="3"/>
  <c r="K31" i="3"/>
  <c r="J31" i="3"/>
  <c r="H31" i="3"/>
  <c r="O31" i="3" s="1"/>
  <c r="E31" i="3"/>
  <c r="K30" i="3"/>
  <c r="J30" i="3"/>
  <c r="H30" i="3"/>
  <c r="O30" i="3" s="1"/>
  <c r="E30" i="3"/>
  <c r="N30" i="3" s="1"/>
  <c r="H29" i="3"/>
  <c r="O29" i="3" s="1"/>
  <c r="E29" i="3"/>
  <c r="N29" i="3" s="1"/>
  <c r="H28" i="3"/>
  <c r="O28" i="3" s="1"/>
  <c r="E28" i="3"/>
  <c r="N28" i="3" s="1"/>
  <c r="H26" i="3"/>
  <c r="O26" i="3" s="1"/>
  <c r="E26" i="3"/>
  <c r="O25" i="3"/>
  <c r="K25" i="3"/>
  <c r="J25" i="3"/>
  <c r="H25" i="3"/>
  <c r="E25" i="3"/>
  <c r="N25" i="3" s="1"/>
  <c r="N24" i="3"/>
  <c r="J24" i="3"/>
  <c r="H24" i="3"/>
  <c r="O24" i="3" s="1"/>
  <c r="E24" i="3"/>
  <c r="K23" i="3"/>
  <c r="J23" i="3"/>
  <c r="H23" i="3"/>
  <c r="O23" i="3" s="1"/>
  <c r="E23" i="3"/>
  <c r="N23" i="3" s="1"/>
  <c r="O22" i="3"/>
  <c r="K22" i="3"/>
  <c r="J22" i="3"/>
  <c r="H22" i="3"/>
  <c r="E22" i="3"/>
  <c r="N22" i="3" s="1"/>
  <c r="H19" i="3"/>
  <c r="E19" i="3"/>
  <c r="N18" i="3"/>
  <c r="J18" i="3"/>
  <c r="H18" i="3"/>
  <c r="E18" i="3"/>
  <c r="N17" i="3"/>
  <c r="J17" i="3"/>
  <c r="H17" i="3"/>
  <c r="O17" i="3" s="1"/>
  <c r="E17" i="3"/>
  <c r="H16" i="3"/>
  <c r="O16" i="3" s="1"/>
  <c r="E16" i="3"/>
  <c r="O15" i="3"/>
  <c r="K15" i="3"/>
  <c r="J15" i="3"/>
  <c r="H15" i="3"/>
  <c r="E15" i="3"/>
  <c r="N15" i="3" s="1"/>
  <c r="H14" i="3"/>
  <c r="K14" i="3" s="1"/>
  <c r="E14" i="3"/>
  <c r="H13" i="3"/>
  <c r="O13" i="3" s="1"/>
  <c r="E13" i="3"/>
  <c r="N13" i="3" s="1"/>
  <c r="O11" i="3"/>
  <c r="J11" i="3"/>
  <c r="H11" i="3"/>
  <c r="K11" i="3" s="1"/>
  <c r="E11" i="3"/>
  <c r="N11" i="3" s="1"/>
  <c r="O10" i="3"/>
  <c r="K10" i="3"/>
  <c r="H10" i="3"/>
  <c r="E10" i="3"/>
  <c r="N10" i="3" s="1"/>
  <c r="H9" i="3"/>
  <c r="O9" i="3" s="1"/>
  <c r="E9" i="3"/>
  <c r="H8" i="3"/>
  <c r="E8" i="3"/>
  <c r="O33" i="2"/>
  <c r="H33" i="2"/>
  <c r="K33" i="2" s="1"/>
  <c r="E33" i="2"/>
  <c r="N33" i="2" s="1"/>
  <c r="K32" i="2"/>
  <c r="J32" i="2"/>
  <c r="H32" i="2"/>
  <c r="O32" i="2" s="1"/>
  <c r="E32" i="2"/>
  <c r="N32" i="2" s="1"/>
  <c r="K31" i="2"/>
  <c r="J31" i="2"/>
  <c r="H31" i="2"/>
  <c r="O31" i="2" s="1"/>
  <c r="E31" i="2"/>
  <c r="N31" i="2" s="1"/>
  <c r="K30" i="2"/>
  <c r="J30" i="2"/>
  <c r="H30" i="2"/>
  <c r="O30" i="2" s="1"/>
  <c r="E30" i="2"/>
  <c r="N30" i="2" s="1"/>
  <c r="H29" i="2"/>
  <c r="O29" i="2" s="1"/>
  <c r="E29" i="2"/>
  <c r="O28" i="2"/>
  <c r="J28" i="2"/>
  <c r="H28" i="2"/>
  <c r="K28" i="2" s="1"/>
  <c r="E28" i="2"/>
  <c r="N28" i="2" s="1"/>
  <c r="H26" i="2"/>
  <c r="K26" i="2" s="1"/>
  <c r="E26" i="2"/>
  <c r="N26" i="2" s="1"/>
  <c r="O25" i="2"/>
  <c r="N25" i="2"/>
  <c r="K25" i="2"/>
  <c r="J25" i="2"/>
  <c r="H25" i="2"/>
  <c r="E25" i="2"/>
  <c r="O24" i="2"/>
  <c r="K24" i="2"/>
  <c r="H24" i="2"/>
  <c r="E24" i="2"/>
  <c r="N24" i="2" s="1"/>
  <c r="K23" i="2"/>
  <c r="J23" i="2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N18" i="2"/>
  <c r="J18" i="2"/>
  <c r="H18" i="2"/>
  <c r="K18" i="2" s="1"/>
  <c r="E18" i="2"/>
  <c r="K17" i="2"/>
  <c r="H17" i="2"/>
  <c r="O17" i="2" s="1"/>
  <c r="E17" i="2"/>
  <c r="N17" i="2" s="1"/>
  <c r="O16" i="2"/>
  <c r="H16" i="2"/>
  <c r="K16" i="2" s="1"/>
  <c r="E16" i="2"/>
  <c r="N16" i="2" s="1"/>
  <c r="N15" i="2"/>
  <c r="K15" i="2"/>
  <c r="J15" i="2"/>
  <c r="H15" i="2"/>
  <c r="O15" i="2" s="1"/>
  <c r="E15" i="2"/>
  <c r="N14" i="2"/>
  <c r="J14" i="2"/>
  <c r="H14" i="2"/>
  <c r="K14" i="2" s="1"/>
  <c r="E14" i="2"/>
  <c r="H13" i="2"/>
  <c r="O13" i="2" s="1"/>
  <c r="E13" i="2"/>
  <c r="N13" i="2" s="1"/>
  <c r="H11" i="2"/>
  <c r="E11" i="2"/>
  <c r="H10" i="2"/>
  <c r="K10" i="2" s="1"/>
  <c r="E10" i="2"/>
  <c r="N10" i="2" s="1"/>
  <c r="H9" i="2"/>
  <c r="E9" i="2"/>
  <c r="N9" i="2" s="1"/>
  <c r="N8" i="2"/>
  <c r="K8" i="2"/>
  <c r="J8" i="2"/>
  <c r="H8" i="2"/>
  <c r="O8" i="2" s="1"/>
  <c r="E8" i="2"/>
  <c r="H33" i="1"/>
  <c r="E33" i="1"/>
  <c r="O32" i="1"/>
  <c r="N32" i="1"/>
  <c r="H32" i="1"/>
  <c r="K32" i="1" s="1"/>
  <c r="E32" i="1"/>
  <c r="J32" i="1" s="1"/>
  <c r="H31" i="1"/>
  <c r="O31" i="1" s="1"/>
  <c r="E31" i="1"/>
  <c r="N31" i="1" s="1"/>
  <c r="N30" i="1"/>
  <c r="K30" i="1"/>
  <c r="J30" i="1"/>
  <c r="H30" i="1"/>
  <c r="O30" i="1" s="1"/>
  <c r="E30" i="1"/>
  <c r="O29" i="1"/>
  <c r="N29" i="1"/>
  <c r="K29" i="1"/>
  <c r="J29" i="1"/>
  <c r="H29" i="1"/>
  <c r="E29" i="1"/>
  <c r="O28" i="1"/>
  <c r="K28" i="1"/>
  <c r="J28" i="1"/>
  <c r="H28" i="1"/>
  <c r="E28" i="1"/>
  <c r="N28" i="1" s="1"/>
  <c r="H26" i="1"/>
  <c r="O26" i="1" s="1"/>
  <c r="E26" i="1"/>
  <c r="K25" i="1"/>
  <c r="J25" i="1"/>
  <c r="H25" i="1"/>
  <c r="O25" i="1" s="1"/>
  <c r="E25" i="1"/>
  <c r="N25" i="1" s="1"/>
  <c r="O24" i="1"/>
  <c r="H24" i="1"/>
  <c r="K24" i="1" s="1"/>
  <c r="E24" i="1"/>
  <c r="H23" i="1"/>
  <c r="O23" i="1" s="1"/>
  <c r="E23" i="1"/>
  <c r="N23" i="1" s="1"/>
  <c r="N22" i="1"/>
  <c r="K22" i="1"/>
  <c r="J22" i="1"/>
  <c r="H22" i="1"/>
  <c r="O22" i="1" s="1"/>
  <c r="E22" i="1"/>
  <c r="H19" i="1"/>
  <c r="E19" i="1"/>
  <c r="N18" i="1"/>
  <c r="H18" i="1"/>
  <c r="O18" i="1" s="1"/>
  <c r="E18" i="1"/>
  <c r="J18" i="1" s="1"/>
  <c r="H17" i="1"/>
  <c r="K17" i="1" s="1"/>
  <c r="E17" i="1"/>
  <c r="J17" i="1" s="1"/>
  <c r="O16" i="1"/>
  <c r="H16" i="1"/>
  <c r="K16" i="1" s="1"/>
  <c r="E16" i="1"/>
  <c r="N16" i="1" s="1"/>
  <c r="K15" i="1"/>
  <c r="J15" i="1"/>
  <c r="H15" i="1"/>
  <c r="O15" i="1" s="1"/>
  <c r="E15" i="1"/>
  <c r="N15" i="1" s="1"/>
  <c r="N14" i="1"/>
  <c r="H14" i="1"/>
  <c r="O14" i="1" s="1"/>
  <c r="E14" i="1"/>
  <c r="J14" i="1" s="1"/>
  <c r="N13" i="1"/>
  <c r="K13" i="1"/>
  <c r="J13" i="1"/>
  <c r="H13" i="1"/>
  <c r="O13" i="1" s="1"/>
  <c r="E13" i="1"/>
  <c r="H11" i="1"/>
  <c r="O11" i="1" s="1"/>
  <c r="E11" i="1"/>
  <c r="N11" i="1" s="1"/>
  <c r="H10" i="1"/>
  <c r="O10" i="1" s="1"/>
  <c r="E10" i="1"/>
  <c r="J10" i="1" s="1"/>
  <c r="O9" i="1"/>
  <c r="K9" i="1"/>
  <c r="H9" i="1"/>
  <c r="E9" i="1"/>
  <c r="N9" i="1" s="1"/>
  <c r="O8" i="1"/>
  <c r="K8" i="1"/>
  <c r="J8" i="1"/>
  <c r="H8" i="1"/>
  <c r="E8" i="1"/>
  <c r="N8" i="1" s="1"/>
  <c r="N32" i="23" l="1"/>
  <c r="J32" i="23"/>
  <c r="O9" i="2"/>
  <c r="K9" i="2"/>
  <c r="O10" i="4"/>
  <c r="J18" i="9"/>
  <c r="N18" i="9"/>
  <c r="N28" i="9"/>
  <c r="J28" i="9"/>
  <c r="O23" i="12"/>
  <c r="K23" i="12"/>
  <c r="K16" i="24"/>
  <c r="N11" i="4"/>
  <c r="J11" i="4"/>
  <c r="K16" i="5"/>
  <c r="O16" i="5"/>
  <c r="N26" i="11"/>
  <c r="J26" i="11"/>
  <c r="J24" i="21"/>
  <c r="N24" i="21"/>
  <c r="N18" i="27"/>
  <c r="J18" i="27"/>
  <c r="N18" i="5"/>
  <c r="J18" i="5"/>
  <c r="K31" i="17"/>
  <c r="K29" i="32"/>
  <c r="O29" i="32"/>
  <c r="K28" i="10"/>
  <c r="N32" i="13"/>
  <c r="J32" i="13"/>
  <c r="K24" i="17"/>
  <c r="O24" i="17"/>
  <c r="K13" i="29"/>
  <c r="J11" i="11"/>
  <c r="N11" i="11"/>
  <c r="N29" i="15"/>
  <c r="J29" i="15"/>
  <c r="N26" i="27"/>
  <c r="N8" i="3"/>
  <c r="J8" i="3"/>
  <c r="N26" i="5"/>
  <c r="N18" i="4"/>
  <c r="J18" i="4"/>
  <c r="K13" i="22"/>
  <c r="K26" i="27"/>
  <c r="O26" i="27"/>
  <c r="O17" i="31"/>
  <c r="J29" i="8"/>
  <c r="N29" i="8"/>
  <c r="N31" i="21"/>
  <c r="J31" i="21"/>
  <c r="O11" i="4"/>
  <c r="K11" i="4"/>
  <c r="J13" i="18"/>
  <c r="N13" i="18"/>
  <c r="K24" i="21"/>
  <c r="K10" i="29"/>
  <c r="O10" i="29"/>
  <c r="N10" i="27"/>
  <c r="J10" i="27"/>
  <c r="O8" i="6"/>
  <c r="K8" i="6"/>
  <c r="N28" i="23"/>
  <c r="J28" i="23"/>
  <c r="K10" i="27"/>
  <c r="O10" i="27"/>
  <c r="J10" i="15"/>
  <c r="O18" i="3"/>
  <c r="K18" i="3"/>
  <c r="K10" i="5"/>
  <c r="J16" i="19"/>
  <c r="N16" i="19"/>
  <c r="K33" i="7"/>
  <c r="J13" i="16"/>
  <c r="N13" i="16"/>
  <c r="O31" i="27"/>
  <c r="K31" i="27"/>
  <c r="J14" i="23"/>
  <c r="N14" i="23"/>
  <c r="J32" i="28"/>
  <c r="N32" i="28"/>
  <c r="J33" i="1"/>
  <c r="N33" i="1"/>
  <c r="K26" i="7"/>
  <c r="K13" i="10"/>
  <c r="O10" i="17"/>
  <c r="K10" i="17"/>
  <c r="J29" i="25"/>
  <c r="N29" i="25"/>
  <c r="N28" i="7"/>
  <c r="J28" i="7"/>
  <c r="O10" i="12"/>
  <c r="K10" i="12"/>
  <c r="J17" i="13"/>
  <c r="N17" i="13"/>
  <c r="J24" i="2"/>
  <c r="J9" i="13"/>
  <c r="N9" i="13"/>
  <c r="O17" i="18"/>
  <c r="K17" i="18"/>
  <c r="J33" i="22"/>
  <c r="N33" i="22"/>
  <c r="O11" i="25"/>
  <c r="K11" i="25"/>
  <c r="J16" i="28"/>
  <c r="N16" i="28"/>
  <c r="O18" i="7"/>
  <c r="K18" i="7"/>
  <c r="K16" i="9"/>
  <c r="O16" i="9"/>
  <c r="O8" i="3"/>
  <c r="K8" i="3"/>
  <c r="K18" i="26"/>
  <c r="O14" i="28"/>
  <c r="K14" i="28"/>
  <c r="N28" i="29"/>
  <c r="J28" i="29"/>
  <c r="O33" i="29"/>
  <c r="K33" i="29"/>
  <c r="O9" i="9"/>
  <c r="J17" i="10"/>
  <c r="K18" i="23"/>
  <c r="K26" i="23"/>
  <c r="K9" i="25"/>
  <c r="J13" i="26"/>
  <c r="J14" i="28"/>
  <c r="K29" i="2"/>
  <c r="J9" i="3"/>
  <c r="N9" i="3"/>
  <c r="N14" i="6"/>
  <c r="J14" i="6"/>
  <c r="J16" i="7"/>
  <c r="N23" i="8"/>
  <c r="O17" i="10"/>
  <c r="N26" i="10"/>
  <c r="O11" i="12"/>
  <c r="K24" i="13"/>
  <c r="J14" i="16"/>
  <c r="O10" i="18"/>
  <c r="J11" i="20"/>
  <c r="N11" i="20"/>
  <c r="O11" i="23"/>
  <c r="N10" i="25"/>
  <c r="J10" i="25"/>
  <c r="O33" i="25"/>
  <c r="N9" i="27"/>
  <c r="J9" i="27"/>
  <c r="K11" i="29"/>
  <c r="K33" i="1"/>
  <c r="O33" i="1"/>
  <c r="K11" i="11"/>
  <c r="O11" i="11"/>
  <c r="N23" i="28"/>
  <c r="J23" i="28"/>
  <c r="J33" i="29"/>
  <c r="N33" i="29"/>
  <c r="O26" i="32"/>
  <c r="K26" i="32"/>
  <c r="J29" i="2"/>
  <c r="N29" i="2"/>
  <c r="J16" i="3"/>
  <c r="N16" i="3"/>
  <c r="N32" i="5"/>
  <c r="J32" i="5"/>
  <c r="N11" i="12"/>
  <c r="J11" i="12"/>
  <c r="N10" i="18"/>
  <c r="J10" i="18"/>
  <c r="K16" i="19"/>
  <c r="O32" i="5"/>
  <c r="K32" i="5"/>
  <c r="N29" i="6"/>
  <c r="K23" i="8"/>
  <c r="O9" i="5"/>
  <c r="K33" i="5"/>
  <c r="O33" i="5"/>
  <c r="O26" i="10"/>
  <c r="J28" i="12"/>
  <c r="K14" i="16"/>
  <c r="N8" i="17"/>
  <c r="K28" i="18"/>
  <c r="O28" i="18"/>
  <c r="K31" i="19"/>
  <c r="J14" i="21"/>
  <c r="N23" i="21"/>
  <c r="J33" i="23"/>
  <c r="J13" i="29"/>
  <c r="N13" i="29"/>
  <c r="J11" i="32"/>
  <c r="J10" i="19"/>
  <c r="N10" i="19"/>
  <c r="O24" i="24"/>
  <c r="K24" i="24"/>
  <c r="K18" i="27"/>
  <c r="O18" i="27"/>
  <c r="O16" i="28"/>
  <c r="K16" i="28"/>
  <c r="N24" i="1"/>
  <c r="J24" i="1"/>
  <c r="K9" i="13"/>
  <c r="O9" i="13"/>
  <c r="K17" i="13"/>
  <c r="O17" i="13"/>
  <c r="O10" i="19"/>
  <c r="K10" i="19"/>
  <c r="K14" i="23"/>
  <c r="N17" i="24"/>
  <c r="J17" i="24"/>
  <c r="K32" i="28"/>
  <c r="N26" i="31"/>
  <c r="J26" i="31"/>
  <c r="K14" i="32"/>
  <c r="O8" i="8"/>
  <c r="K16" i="8"/>
  <c r="O16" i="8"/>
  <c r="K17" i="15"/>
  <c r="J16" i="21"/>
  <c r="N16" i="21"/>
  <c r="N28" i="22"/>
  <c r="K13" i="25"/>
  <c r="O29" i="25"/>
  <c r="N10" i="30"/>
  <c r="J11" i="31"/>
  <c r="N11" i="31"/>
  <c r="N18" i="31"/>
  <c r="J9" i="1"/>
  <c r="J16" i="1"/>
  <c r="J17" i="2"/>
  <c r="N9" i="8"/>
  <c r="J9" i="8"/>
  <c r="J33" i="13"/>
  <c r="J16" i="16"/>
  <c r="N32" i="21"/>
  <c r="N24" i="26"/>
  <c r="J24" i="26"/>
  <c r="K11" i="27"/>
  <c r="O28" i="27"/>
  <c r="K9" i="28"/>
  <c r="O9" i="28"/>
  <c r="O13" i="18"/>
  <c r="K13" i="18"/>
  <c r="O17" i="17"/>
  <c r="K17" i="17"/>
  <c r="N10" i="24"/>
  <c r="J10" i="24"/>
  <c r="O24" i="26"/>
  <c r="K24" i="26"/>
  <c r="K33" i="28"/>
  <c r="O33" i="28"/>
  <c r="O13" i="19"/>
  <c r="K13" i="19"/>
  <c r="O29" i="5"/>
  <c r="J29" i="9"/>
  <c r="O11" i="13"/>
  <c r="K11" i="13"/>
  <c r="J13" i="19"/>
  <c r="K9" i="21"/>
  <c r="O9" i="21"/>
  <c r="O33" i="21"/>
  <c r="K33" i="21"/>
  <c r="J11" i="24"/>
  <c r="N11" i="24"/>
  <c r="O26" i="24"/>
  <c r="K26" i="24"/>
  <c r="J18" i="28"/>
  <c r="K8" i="29"/>
  <c r="O8" i="29"/>
  <c r="K13" i="31"/>
  <c r="N14" i="3"/>
  <c r="J14" i="3"/>
  <c r="N24" i="12"/>
  <c r="K17" i="16"/>
  <c r="O17" i="21"/>
  <c r="N24" i="25"/>
  <c r="K18" i="28"/>
  <c r="N31" i="32"/>
  <c r="N10" i="1"/>
  <c r="J31" i="1"/>
  <c r="K23" i="5"/>
  <c r="J17" i="6"/>
  <c r="K26" i="8"/>
  <c r="O29" i="9"/>
  <c r="J8" i="10"/>
  <c r="J23" i="10"/>
  <c r="N8" i="12"/>
  <c r="O11" i="17"/>
  <c r="O31" i="18"/>
  <c r="K11" i="24"/>
  <c r="O10" i="28"/>
  <c r="N18" i="30"/>
  <c r="N8" i="32"/>
  <c r="J32" i="32"/>
  <c r="N32" i="32"/>
  <c r="N17" i="1"/>
  <c r="K13" i="2"/>
  <c r="O14" i="3"/>
  <c r="J28" i="3"/>
  <c r="O10" i="6"/>
  <c r="K14" i="7"/>
  <c r="K8" i="10"/>
  <c r="N10" i="16"/>
  <c r="N13" i="17"/>
  <c r="J13" i="17"/>
  <c r="O28" i="17"/>
  <c r="N24" i="18"/>
  <c r="N29" i="19"/>
  <c r="O23" i="20"/>
  <c r="J8" i="22"/>
  <c r="J14" i="27"/>
  <c r="J33" i="30"/>
  <c r="K16" i="32"/>
  <c r="O17" i="1"/>
  <c r="J26" i="1"/>
  <c r="N26" i="1"/>
  <c r="O26" i="2"/>
  <c r="K28" i="3"/>
  <c r="J23" i="4"/>
  <c r="N33" i="4"/>
  <c r="N11" i="6"/>
  <c r="J11" i="6"/>
  <c r="N14" i="7"/>
  <c r="N29" i="13"/>
  <c r="J26" i="15"/>
  <c r="N18" i="16"/>
  <c r="J18" i="16"/>
  <c r="J8" i="18"/>
  <c r="J16" i="18"/>
  <c r="O24" i="18"/>
  <c r="K28" i="21"/>
  <c r="N13" i="24"/>
  <c r="J13" i="24"/>
  <c r="J33" i="24"/>
  <c r="K17" i="26"/>
  <c r="O17" i="26"/>
  <c r="N16" i="32"/>
  <c r="K32" i="32"/>
  <c r="J26" i="3"/>
  <c r="N26" i="3"/>
  <c r="N29" i="5"/>
  <c r="J29" i="5"/>
  <c r="N11" i="15"/>
  <c r="J11" i="15"/>
  <c r="O11" i="2"/>
  <c r="K11" i="2"/>
  <c r="N31" i="25"/>
  <c r="J31" i="25"/>
  <c r="J8" i="25"/>
  <c r="N8" i="25"/>
  <c r="N11" i="2"/>
  <c r="J11" i="2"/>
  <c r="K11" i="15"/>
  <c r="O11" i="15"/>
  <c r="N26" i="24"/>
  <c r="J26" i="24"/>
  <c r="O11" i="30"/>
  <c r="K26" i="3"/>
  <c r="K13" i="4"/>
  <c r="J26" i="6"/>
  <c r="N26" i="6"/>
  <c r="K18" i="24"/>
  <c r="O17" i="6"/>
  <c r="K17" i="6"/>
  <c r="N23" i="11"/>
  <c r="J23" i="11"/>
  <c r="K24" i="32"/>
  <c r="O26" i="6"/>
  <c r="N8" i="7"/>
  <c r="J8" i="7"/>
  <c r="N24" i="7"/>
  <c r="J24" i="7"/>
  <c r="O28" i="8"/>
  <c r="N8" i="9"/>
  <c r="N16" i="10"/>
  <c r="J16" i="10"/>
  <c r="J17" i="18"/>
  <c r="N17" i="18"/>
  <c r="K31" i="23"/>
  <c r="N14" i="24"/>
  <c r="J14" i="24"/>
  <c r="K26" i="26"/>
  <c r="J31" i="27"/>
  <c r="N31" i="27"/>
  <c r="K23" i="31"/>
  <c r="K17" i="32"/>
  <c r="O17" i="32"/>
  <c r="O11" i="20"/>
  <c r="K11" i="20"/>
  <c r="N18" i="25"/>
  <c r="J18" i="25"/>
  <c r="J26" i="30"/>
  <c r="N26" i="30"/>
  <c r="O11" i="31"/>
  <c r="K11" i="31"/>
  <c r="N32" i="19"/>
  <c r="J32" i="19"/>
  <c r="N24" i="22"/>
  <c r="J24" i="22"/>
  <c r="O18" i="25"/>
  <c r="K18" i="25"/>
  <c r="O31" i="21"/>
  <c r="K31" i="21"/>
  <c r="J18" i="23"/>
  <c r="N18" i="23"/>
  <c r="N26" i="17"/>
  <c r="J26" i="17"/>
  <c r="N13" i="5"/>
  <c r="J13" i="5"/>
  <c r="N17" i="8"/>
  <c r="J17" i="8"/>
  <c r="K10" i="30"/>
  <c r="O29" i="28"/>
  <c r="O10" i="10"/>
  <c r="K18" i="12"/>
  <c r="O8" i="16"/>
  <c r="O18" i="17"/>
  <c r="K10" i="22"/>
  <c r="K8" i="28"/>
  <c r="J9" i="30"/>
  <c r="O23" i="30"/>
  <c r="J14" i="31"/>
  <c r="K29" i="3"/>
  <c r="K26" i="5"/>
  <c r="N17" i="7"/>
  <c r="J26" i="18"/>
  <c r="J17" i="20"/>
  <c r="O32" i="31"/>
  <c r="O13" i="32"/>
  <c r="O33" i="32"/>
  <c r="O26" i="9"/>
  <c r="K26" i="9"/>
  <c r="J11" i="1"/>
  <c r="J23" i="1"/>
  <c r="K31" i="1"/>
  <c r="J10" i="3"/>
  <c r="J13" i="3"/>
  <c r="K17" i="3"/>
  <c r="K24" i="3"/>
  <c r="J14" i="4"/>
  <c r="K18" i="4"/>
  <c r="J32" i="4"/>
  <c r="J8" i="5"/>
  <c r="J11" i="5"/>
  <c r="K18" i="5"/>
  <c r="J28" i="5"/>
  <c r="K16" i="6"/>
  <c r="J24" i="6"/>
  <c r="J33" i="6"/>
  <c r="J9" i="7"/>
  <c r="J26" i="7"/>
  <c r="O32" i="7"/>
  <c r="K32" i="7"/>
  <c r="J8" i="8"/>
  <c r="J28" i="8"/>
  <c r="O33" i="8"/>
  <c r="K33" i="8"/>
  <c r="J9" i="9"/>
  <c r="O14" i="9"/>
  <c r="K14" i="9"/>
  <c r="J17" i="9"/>
  <c r="J26" i="9"/>
  <c r="K16" i="10"/>
  <c r="J24" i="10"/>
  <c r="N18" i="12"/>
  <c r="J18" i="12"/>
  <c r="O14" i="2"/>
  <c r="J10" i="4"/>
  <c r="K11" i="5"/>
  <c r="J14" i="5"/>
  <c r="J24" i="5"/>
  <c r="J10" i="6"/>
  <c r="K24" i="6"/>
  <c r="K9" i="7"/>
  <c r="J32" i="7"/>
  <c r="J10" i="8"/>
  <c r="O13" i="8"/>
  <c r="K13" i="8"/>
  <c r="J16" i="8"/>
  <c r="J33" i="8"/>
  <c r="J11" i="9"/>
  <c r="J14" i="9"/>
  <c r="J10" i="10"/>
  <c r="K24" i="10"/>
  <c r="J29" i="10"/>
  <c r="J13" i="11"/>
  <c r="O18" i="2"/>
  <c r="K11" i="1"/>
  <c r="J10" i="2"/>
  <c r="J13" i="2"/>
  <c r="J16" i="2"/>
  <c r="J33" i="2"/>
  <c r="K14" i="4"/>
  <c r="O32" i="4"/>
  <c r="K14" i="5"/>
  <c r="J17" i="5"/>
  <c r="J18" i="6"/>
  <c r="J23" i="7"/>
  <c r="K10" i="8"/>
  <c r="J13" i="8"/>
  <c r="K11" i="9"/>
  <c r="J18" i="10"/>
  <c r="J32" i="10"/>
  <c r="K13" i="11"/>
  <c r="K23" i="1"/>
  <c r="K13" i="3"/>
  <c r="J26" i="2"/>
  <c r="K10" i="1"/>
  <c r="K14" i="1"/>
  <c r="K18" i="1"/>
  <c r="K26" i="1"/>
  <c r="J9" i="2"/>
  <c r="O10" i="2"/>
  <c r="K9" i="3"/>
  <c r="K16" i="3"/>
  <c r="J29" i="3"/>
  <c r="K33" i="3"/>
  <c r="J13" i="4"/>
  <c r="K17" i="4"/>
  <c r="J10" i="5"/>
  <c r="J23" i="5"/>
  <c r="J9" i="6"/>
  <c r="O23" i="6"/>
  <c r="K23" i="6"/>
  <c r="J32" i="6"/>
  <c r="O8" i="7"/>
  <c r="K8" i="7"/>
  <c r="K17" i="7"/>
  <c r="O28" i="7"/>
  <c r="K28" i="7"/>
  <c r="K18" i="8"/>
  <c r="J9" i="10"/>
  <c r="O23" i="10"/>
  <c r="K23" i="10"/>
  <c r="K32" i="10"/>
  <c r="O9" i="8"/>
  <c r="K9" i="8"/>
  <c r="O29" i="8"/>
  <c r="K29" i="8"/>
  <c r="O10" i="9"/>
  <c r="K10" i="9"/>
  <c r="O18" i="9"/>
  <c r="K18" i="9"/>
  <c r="O11" i="6"/>
  <c r="K11" i="6"/>
  <c r="O16" i="7"/>
  <c r="K16" i="7"/>
  <c r="O17" i="8"/>
  <c r="K17" i="8"/>
  <c r="O11" i="10"/>
  <c r="K11" i="10"/>
  <c r="O24" i="7"/>
  <c r="K24" i="7"/>
  <c r="N33" i="11"/>
  <c r="J33" i="11"/>
  <c r="N10" i="12"/>
  <c r="J10" i="12"/>
  <c r="O11" i="16"/>
  <c r="O8" i="17"/>
  <c r="O32" i="19"/>
  <c r="K32" i="19"/>
  <c r="N32" i="20"/>
  <c r="J32" i="20"/>
  <c r="J26" i="12"/>
  <c r="J11" i="13"/>
  <c r="J31" i="13"/>
  <c r="J9" i="15"/>
  <c r="J13" i="15"/>
  <c r="J17" i="15"/>
  <c r="K13" i="16"/>
  <c r="O17" i="20"/>
  <c r="K17" i="20"/>
  <c r="N9" i="21"/>
  <c r="J9" i="21"/>
  <c r="O8" i="22"/>
  <c r="K8" i="22"/>
  <c r="J32" i="11"/>
  <c r="J9" i="12"/>
  <c r="J13" i="12"/>
  <c r="J17" i="12"/>
  <c r="J33" i="12"/>
  <c r="J10" i="13"/>
  <c r="J14" i="13"/>
  <c r="J18" i="13"/>
  <c r="J26" i="13"/>
  <c r="J8" i="15"/>
  <c r="J16" i="15"/>
  <c r="J24" i="15"/>
  <c r="J32" i="15"/>
  <c r="K9" i="16"/>
  <c r="K16" i="16"/>
  <c r="K26" i="16"/>
  <c r="K33" i="16"/>
  <c r="J9" i="17"/>
  <c r="K13" i="17"/>
  <c r="K16" i="17"/>
  <c r="K23" i="17"/>
  <c r="K26" i="17"/>
  <c r="K33" i="17"/>
  <c r="K9" i="18"/>
  <c r="K26" i="18"/>
  <c r="K29" i="18"/>
  <c r="J8" i="19"/>
  <c r="K18" i="19"/>
  <c r="K28" i="19"/>
  <c r="K11" i="21"/>
  <c r="N13" i="21"/>
  <c r="J13" i="21"/>
  <c r="K9" i="12"/>
  <c r="K13" i="12"/>
  <c r="K17" i="12"/>
  <c r="K29" i="12"/>
  <c r="K33" i="12"/>
  <c r="K10" i="13"/>
  <c r="K14" i="13"/>
  <c r="K18" i="13"/>
  <c r="K26" i="13"/>
  <c r="K8" i="15"/>
  <c r="K16" i="15"/>
  <c r="K9" i="17"/>
  <c r="N16" i="17"/>
  <c r="K29" i="17"/>
  <c r="N9" i="18"/>
  <c r="J18" i="18"/>
  <c r="N29" i="18"/>
  <c r="K32" i="18"/>
  <c r="K8" i="19"/>
  <c r="J11" i="19"/>
  <c r="N18" i="19"/>
  <c r="J24" i="19"/>
  <c r="K26" i="20"/>
  <c r="O26" i="21"/>
  <c r="K26" i="21"/>
  <c r="J8" i="16"/>
  <c r="J18" i="17"/>
  <c r="K32" i="17"/>
  <c r="J11" i="18"/>
  <c r="K18" i="18"/>
  <c r="J31" i="18"/>
  <c r="K11" i="19"/>
  <c r="K14" i="19"/>
  <c r="K24" i="19"/>
  <c r="K33" i="19"/>
  <c r="O33" i="20"/>
  <c r="K33" i="20"/>
  <c r="J28" i="16"/>
  <c r="J14" i="18"/>
  <c r="N14" i="19"/>
  <c r="O13" i="20"/>
  <c r="K13" i="20"/>
  <c r="J33" i="20"/>
  <c r="O10" i="21"/>
  <c r="K10" i="21"/>
  <c r="N18" i="21"/>
  <c r="J18" i="21"/>
  <c r="J10" i="21"/>
  <c r="O14" i="21"/>
  <c r="K14" i="21"/>
  <c r="O18" i="21"/>
  <c r="K18" i="21"/>
  <c r="K23" i="21"/>
  <c r="N11" i="30"/>
  <c r="J11" i="30"/>
  <c r="O18" i="31"/>
  <c r="K18" i="31"/>
  <c r="N26" i="32"/>
  <c r="J26" i="32"/>
  <c r="K24" i="22"/>
  <c r="K28" i="22"/>
  <c r="K32" i="22"/>
  <c r="K9" i="23"/>
  <c r="K13" i="23"/>
  <c r="K17" i="23"/>
  <c r="K29" i="23"/>
  <c r="K33" i="23"/>
  <c r="K10" i="24"/>
  <c r="K14" i="24"/>
  <c r="N14" i="29"/>
  <c r="J14" i="29"/>
  <c r="N26" i="29"/>
  <c r="J26" i="29"/>
  <c r="O9" i="30"/>
  <c r="K9" i="30"/>
  <c r="O13" i="30"/>
  <c r="K13" i="30"/>
  <c r="N31" i="30"/>
  <c r="J31" i="30"/>
  <c r="N13" i="31"/>
  <c r="J13" i="31"/>
  <c r="O11" i="32"/>
  <c r="K11" i="32"/>
  <c r="J26" i="21"/>
  <c r="J11" i="22"/>
  <c r="N13" i="28"/>
  <c r="J13" i="28"/>
  <c r="N18" i="29"/>
  <c r="J18" i="29"/>
  <c r="O33" i="30"/>
  <c r="K33" i="30"/>
  <c r="K11" i="22"/>
  <c r="K8" i="23"/>
  <c r="K16" i="23"/>
  <c r="K24" i="23"/>
  <c r="K32" i="23"/>
  <c r="K9" i="24"/>
  <c r="K13" i="24"/>
  <c r="K17" i="24"/>
  <c r="K33" i="24"/>
  <c r="K10" i="25"/>
  <c r="K14" i="25"/>
  <c r="K17" i="25"/>
  <c r="K24" i="25"/>
  <c r="K10" i="26"/>
  <c r="O14" i="29"/>
  <c r="O24" i="29"/>
  <c r="O26" i="29"/>
  <c r="O17" i="30"/>
  <c r="K17" i="30"/>
  <c r="N17" i="31"/>
  <c r="J17" i="31"/>
  <c r="J17" i="21"/>
  <c r="J29" i="21"/>
  <c r="J33" i="21"/>
  <c r="J10" i="22"/>
  <c r="J14" i="22"/>
  <c r="J18" i="22"/>
  <c r="J26" i="22"/>
  <c r="J11" i="23"/>
  <c r="J23" i="23"/>
  <c r="J31" i="23"/>
  <c r="J8" i="24"/>
  <c r="J16" i="24"/>
  <c r="J24" i="24"/>
  <c r="J9" i="25"/>
  <c r="J13" i="25"/>
  <c r="N17" i="25"/>
  <c r="J23" i="25"/>
  <c r="N10" i="26"/>
  <c r="O13" i="26"/>
  <c r="J32" i="26"/>
  <c r="O33" i="26"/>
  <c r="J8" i="27"/>
  <c r="N11" i="27"/>
  <c r="J13" i="27"/>
  <c r="O14" i="27"/>
  <c r="J16" i="27"/>
  <c r="J24" i="27"/>
  <c r="J29" i="27"/>
  <c r="J32" i="27"/>
  <c r="J10" i="28"/>
  <c r="O11" i="28"/>
  <c r="O13" i="28"/>
  <c r="N17" i="28"/>
  <c r="J17" i="28"/>
  <c r="O23" i="28"/>
  <c r="J11" i="29"/>
  <c r="O18" i="29"/>
  <c r="N23" i="30"/>
  <c r="J23" i="30"/>
  <c r="N33" i="31"/>
  <c r="J33" i="31"/>
  <c r="N10" i="32"/>
  <c r="J10" i="32"/>
  <c r="N14" i="32"/>
  <c r="J14" i="32"/>
  <c r="N18" i="32"/>
  <c r="J18" i="32"/>
  <c r="O23" i="32"/>
  <c r="K23" i="32"/>
  <c r="N18" i="26"/>
  <c r="J23" i="26"/>
  <c r="O8" i="27"/>
  <c r="O16" i="27"/>
  <c r="O24" i="27"/>
  <c r="O32" i="27"/>
  <c r="N8" i="28"/>
  <c r="N29" i="28"/>
  <c r="J29" i="28"/>
  <c r="O16" i="29"/>
  <c r="O28" i="29"/>
  <c r="J8" i="30"/>
  <c r="N32" i="30"/>
  <c r="J32" i="30"/>
  <c r="O10" i="31"/>
  <c r="K10" i="31"/>
  <c r="O26" i="31"/>
  <c r="K26" i="31"/>
  <c r="O31" i="32"/>
  <c r="K31" i="32"/>
  <c r="J26" i="25"/>
  <c r="N33" i="25"/>
  <c r="O23" i="26"/>
  <c r="N26" i="26"/>
  <c r="O17" i="28"/>
  <c r="N33" i="28"/>
  <c r="J33" i="28"/>
  <c r="O14" i="31"/>
  <c r="K14" i="31"/>
  <c r="N10" i="29"/>
  <c r="J10" i="29"/>
  <c r="J32" i="31"/>
  <c r="J9" i="32"/>
  <c r="J13" i="32"/>
  <c r="J17" i="32"/>
  <c r="J29" i="32"/>
  <c r="J33" i="32"/>
</calcChain>
</file>

<file path=xl/sharedStrings.xml><?xml version="1.0" encoding="utf-8"?>
<sst xmlns="http://schemas.openxmlformats.org/spreadsheetml/2006/main" count="3072" uniqueCount="79">
  <si>
    <t/>
  </si>
  <si>
    <t/>
  </si>
  <si>
    <t>Northern Cape: Joe Morolong (NC451)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</si>
  <si>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</si>
  <si>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</si>
  <si>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</si>
  <si>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</si>
  <si>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</si>
  <si>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</si>
  <si>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</si>
  <si>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</si>
  <si>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</si>
  <si>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</si>
  <si>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</si>
  <si>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</si>
  <si>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</si>
  <si>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</si>
  <si>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</si>
  <si>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</si>
  <si>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</si>
  <si>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</si>
  <si>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</si>
  <si>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</si>
  <si>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</si>
  <si>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</si>
  <si>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</si>
  <si>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</si>
  <si>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</si>
  <si>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</si>
  <si>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</si>
  <si>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</si>
  <si>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</si>
  <si>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</si>
  <si>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</si>
  <si>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</si>
  <si>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</si>
  <si>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</si>
  <si>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</si>
  <si>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</si>
  <si>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</si>
  <si>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</si>
  <si>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</si>
  <si>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</si>
  <si>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</si>
  <si>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</si>
  <si>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</si>
  <si>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Northern Cape: Ga-Segonyana (NC452)</t>
  </si>
  <si>
    <t>Northern Cape: Gamagara (NC453)</t>
  </si>
  <si>
    <t>Northern Cape: John Taolo Gaetsewe (DC45)</t>
  </si>
  <si>
    <t>Northern Cape: Richtersveld (NC061)</t>
  </si>
  <si>
    <t>Northern Cape: Nama Khoi (NC062)</t>
  </si>
  <si>
    <t>Northern Cape: Kamiesberg (NC064)</t>
  </si>
  <si>
    <t>Northern Cape: Hantam (NC065)</t>
  </si>
  <si>
    <t>Northern Cape: Karoo Hoogland (NC066)</t>
  </si>
  <si>
    <t>Northern Cape: Khai-Ma (NC067)</t>
  </si>
  <si>
    <t>Northern Cape: Namakwa (DC6)</t>
  </si>
  <si>
    <t>Northern Cape: Ubuntu (NC071)</t>
  </si>
  <si>
    <t>Northern Cape: Umsobomvu (NC072)</t>
  </si>
  <si>
    <t>Northern Cape: Emthanjeni (NC073)</t>
  </si>
  <si>
    <t>Northern Cape: Kareeberg (NC074)</t>
  </si>
  <si>
    <t>Northern Cape: Renosterberg (NC075)</t>
  </si>
  <si>
    <t>Northern Cape: Thembelihle (NC076)</t>
  </si>
  <si>
    <t>Northern Cape: Siyathemba (NC077)</t>
  </si>
  <si>
    <t>Northern Cape: Siyancuma (NC078)</t>
  </si>
  <si>
    <t>Northern Cape: Pixley Ka Seme (NC) (DC7)</t>
  </si>
  <si>
    <t>Northern Cape: !Kai! Garib (NC082)</t>
  </si>
  <si>
    <t>Northern Cape: !Kheis (NC084)</t>
  </si>
  <si>
    <t>Northern Cape: Tsantsabane (NC085)</t>
  </si>
  <si>
    <t>Northern Cape: Kgatelopele (NC086)</t>
  </si>
  <si>
    <t>Northern Cape: Dawid Kruiper (NC087)</t>
  </si>
  <si>
    <t>Northern Cape: Z F Mgcawu (DC8)</t>
  </si>
  <si>
    <t>Northern Cape: Sol Plaatje (NC091)</t>
  </si>
  <si>
    <t>Northern Cape: Dikgatlong (NC092)</t>
  </si>
  <si>
    <t>Northern Cape: Magareng (NC093)</t>
  </si>
  <si>
    <t>Northern Cape: Phokwane (NC094)</t>
  </si>
  <si>
    <t>Northern Cape: Frances Baard (DC9)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</si>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</sst>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77</v>
      </c>
      <c r="D6" s="7" t="s">
        <v>78</v>
      </c>
      <c r="E6" s="8" t="s">
        <v>4</v>
      </c>
      <c r="F6" s="9" t="s">
        <v>77</v>
      </c>
      <c r="G6" s="10" t="s">
        <v>78</v>
      </c>
      <c r="H6" s="11" t="s">
        <v>4</v>
      </c>
      <c r="I6" s="12" t="s">
        <v>78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1708050296</v>
      </c>
      <c r="D8" s="58">
        <v>1788874612</v>
      </c>
      <c r="E8" s="59">
        <f>$D8       -$C8</f>
        <v>80824316</v>
      </c>
      <c r="F8" s="57">
        <v>1805513788</v>
      </c>
      <c r="G8" s="58">
        <v>1890387594</v>
      </c>
      <c r="H8" s="59">
        <f>$G8       -$F8</f>
        <v>84873806</v>
      </c>
      <c r="I8" s="59">
        <v>1980752970</v>
      </c>
      <c r="J8" s="27">
        <f>IF(($C8       =0),0,(($E8       /$C8       )*100))</f>
        <v>4.7319634667245181</v>
      </c>
      <c r="K8" s="28">
        <f>IF(($F8       =0),0,(($H8       /$F8       )*100))</f>
        <v>4.7008118444786975</v>
      </c>
      <c r="L8" s="78">
        <v>932327581</v>
      </c>
      <c r="M8" s="79">
        <v>802737903</v>
      </c>
      <c r="N8" s="29">
        <f>IF(($L8       =0),0,(($E8       /$L8       )*100))</f>
        <v>8.6690898829045793</v>
      </c>
      <c r="O8" s="28">
        <f>IF(($M8       =0),0,(($H8       /$M8       )*100))</f>
        <v>10.573040799843731</v>
      </c>
      <c r="Q8" s="30"/>
    </row>
    <row r="9" spans="1:17" ht="13" x14ac:dyDescent="0.3">
      <c r="A9" s="1" t="s">
        <v>16</v>
      </c>
      <c r="B9" s="26" t="s">
        <v>19</v>
      </c>
      <c r="C9" s="57">
        <v>4892163622</v>
      </c>
      <c r="D9" s="58">
        <v>5243106437</v>
      </c>
      <c r="E9" s="59">
        <f>$D9       -$C9</f>
        <v>350942815</v>
      </c>
      <c r="F9" s="57">
        <v>5231750071</v>
      </c>
      <c r="G9" s="58">
        <v>5584456083</v>
      </c>
      <c r="H9" s="59">
        <f>$G9       -$F9</f>
        <v>352706012</v>
      </c>
      <c r="I9" s="59">
        <v>5970529316</v>
      </c>
      <c r="J9" s="27">
        <f>IF(($C9       =0),0,(($E9       /$C9       )*100))</f>
        <v>7.1735706758010807</v>
      </c>
      <c r="K9" s="28">
        <f>IF(($F9       =0),0,(($H9       /$F9       )*100))</f>
        <v>6.7416449030139463</v>
      </c>
      <c r="L9" s="78">
        <v>932327581</v>
      </c>
      <c r="M9" s="79">
        <v>802737903</v>
      </c>
      <c r="N9" s="29">
        <f>IF(($L9       =0),0,(($E9       /$L9       )*100))</f>
        <v>37.641578148271044</v>
      </c>
      <c r="O9" s="28">
        <f>IF(($M9       =0),0,(($H9       /$M9       )*100))</f>
        <v>43.937879435101244</v>
      </c>
      <c r="Q9" s="30"/>
    </row>
    <row r="10" spans="1:17" ht="13" x14ac:dyDescent="0.3">
      <c r="A10" s="1" t="s">
        <v>16</v>
      </c>
      <c r="B10" s="26" t="s">
        <v>20</v>
      </c>
      <c r="C10" s="57">
        <v>4274270907</v>
      </c>
      <c r="D10" s="58">
        <v>4774831357</v>
      </c>
      <c r="E10" s="59">
        <f t="shared" ref="E10:E33" si="0">$D10      -$C10</f>
        <v>500560450</v>
      </c>
      <c r="F10" s="57">
        <v>4404030787</v>
      </c>
      <c r="G10" s="58">
        <v>4769188872</v>
      </c>
      <c r="H10" s="59">
        <f t="shared" ref="H10:H33" si="1">$G10      -$F10</f>
        <v>365158085</v>
      </c>
      <c r="I10" s="59">
        <v>4864810698</v>
      </c>
      <c r="J10" s="27">
        <f t="shared" ref="J10:J33" si="2">IF(($C10      =0),0,(($E10      /$C10      )*100))</f>
        <v>11.711013665049379</v>
      </c>
      <c r="K10" s="28">
        <f t="shared" ref="K10:K33" si="3">IF(($F10      =0),0,(($H10      /$F10      )*100))</f>
        <v>8.2914516873471626</v>
      </c>
      <c r="L10" s="78">
        <v>932327581</v>
      </c>
      <c r="M10" s="79">
        <v>802737903</v>
      </c>
      <c r="N10" s="29">
        <f t="shared" ref="N10:N33" si="4">IF(($L10      =0),0,(($E10      /$L10      )*100))</f>
        <v>53.689331968824384</v>
      </c>
      <c r="O10" s="28">
        <f t="shared" ref="O10:O33" si="5">IF(($M10      =0),0,(($H10      /$M10      )*100))</f>
        <v>45.489079765055017</v>
      </c>
      <c r="Q10" s="30"/>
    </row>
    <row r="11" spans="1:17" ht="14" x14ac:dyDescent="0.3">
      <c r="A11" s="4" t="s">
        <v>16</v>
      </c>
      <c r="B11" s="31" t="s">
        <v>21</v>
      </c>
      <c r="C11" s="60">
        <v>10874484825</v>
      </c>
      <c r="D11" s="61">
        <v>11806812406</v>
      </c>
      <c r="E11" s="62">
        <f t="shared" si="0"/>
        <v>932327581</v>
      </c>
      <c r="F11" s="60">
        <v>11441294646</v>
      </c>
      <c r="G11" s="61">
        <v>12244032549</v>
      </c>
      <c r="H11" s="62">
        <f t="shared" si="1"/>
        <v>802737903</v>
      </c>
      <c r="I11" s="62">
        <v>12816092984</v>
      </c>
      <c r="J11" s="32">
        <f t="shared" si="2"/>
        <v>8.573533330577801</v>
      </c>
      <c r="K11" s="33">
        <f t="shared" si="3"/>
        <v>7.0161457058589587</v>
      </c>
      <c r="L11" s="80">
        <v>932327581</v>
      </c>
      <c r="M11" s="81">
        <v>802737903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3818494782</v>
      </c>
      <c r="D13" s="58">
        <v>3936537992</v>
      </c>
      <c r="E13" s="59">
        <f t="shared" si="0"/>
        <v>118043210</v>
      </c>
      <c r="F13" s="57">
        <v>3988359036</v>
      </c>
      <c r="G13" s="58">
        <v>4124814952</v>
      </c>
      <c r="H13" s="59">
        <f t="shared" si="1"/>
        <v>136455916</v>
      </c>
      <c r="I13" s="59">
        <v>4313522382</v>
      </c>
      <c r="J13" s="27">
        <f t="shared" si="2"/>
        <v>3.0913544927819152</v>
      </c>
      <c r="K13" s="28">
        <f t="shared" si="3"/>
        <v>3.4213548672101046</v>
      </c>
      <c r="L13" s="78">
        <v>657043043</v>
      </c>
      <c r="M13" s="79">
        <v>758236193</v>
      </c>
      <c r="N13" s="29">
        <f t="shared" si="4"/>
        <v>17.965826022755714</v>
      </c>
      <c r="O13" s="28">
        <f t="shared" si="5"/>
        <v>17.996492024484514</v>
      </c>
      <c r="Q13" s="30"/>
    </row>
    <row r="14" spans="1:17" ht="13" x14ac:dyDescent="0.3">
      <c r="A14" s="1" t="s">
        <v>16</v>
      </c>
      <c r="B14" s="26" t="s">
        <v>24</v>
      </c>
      <c r="C14" s="57">
        <v>735658690</v>
      </c>
      <c r="D14" s="58">
        <v>845134722</v>
      </c>
      <c r="E14" s="59">
        <f t="shared" si="0"/>
        <v>109476032</v>
      </c>
      <c r="F14" s="57">
        <v>780527526</v>
      </c>
      <c r="G14" s="58">
        <v>976968612</v>
      </c>
      <c r="H14" s="59">
        <f t="shared" si="1"/>
        <v>196441086</v>
      </c>
      <c r="I14" s="59">
        <v>1026994792</v>
      </c>
      <c r="J14" s="27">
        <f t="shared" si="2"/>
        <v>14.881361898953442</v>
      </c>
      <c r="K14" s="28">
        <f t="shared" si="3"/>
        <v>25.16773329016458</v>
      </c>
      <c r="L14" s="78">
        <v>657043043</v>
      </c>
      <c r="M14" s="79">
        <v>758236193</v>
      </c>
      <c r="N14" s="29">
        <f t="shared" si="4"/>
        <v>16.661926972111626</v>
      </c>
      <c r="O14" s="28">
        <f t="shared" si="5"/>
        <v>25.907637727338084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657043043</v>
      </c>
      <c r="M15" s="79">
        <v>758236193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2598724615</v>
      </c>
      <c r="D16" s="58">
        <v>2755213941</v>
      </c>
      <c r="E16" s="59">
        <f t="shared" si="0"/>
        <v>156489326</v>
      </c>
      <c r="F16" s="57">
        <v>2770504472</v>
      </c>
      <c r="G16" s="58">
        <v>3003669746</v>
      </c>
      <c r="H16" s="59">
        <f t="shared" si="1"/>
        <v>233165274</v>
      </c>
      <c r="I16" s="59">
        <v>3241666804</v>
      </c>
      <c r="J16" s="27">
        <f t="shared" si="2"/>
        <v>6.0217741078348164</v>
      </c>
      <c r="K16" s="28">
        <f t="shared" si="3"/>
        <v>8.4159861987762934</v>
      </c>
      <c r="L16" s="78">
        <v>657043043</v>
      </c>
      <c r="M16" s="79">
        <v>758236193</v>
      </c>
      <c r="N16" s="29">
        <f t="shared" si="4"/>
        <v>23.817210708979381</v>
      </c>
      <c r="O16" s="28">
        <f t="shared" si="5"/>
        <v>30.751008215193444</v>
      </c>
      <c r="Q16" s="30"/>
    </row>
    <row r="17" spans="1:17" ht="13" x14ac:dyDescent="0.3">
      <c r="A17" s="1" t="s">
        <v>16</v>
      </c>
      <c r="B17" s="26" t="s">
        <v>26</v>
      </c>
      <c r="C17" s="57">
        <v>3794745917</v>
      </c>
      <c r="D17" s="58">
        <v>4067780392</v>
      </c>
      <c r="E17" s="59">
        <f t="shared" si="0"/>
        <v>273034475</v>
      </c>
      <c r="F17" s="57">
        <v>3934508564</v>
      </c>
      <c r="G17" s="58">
        <v>4126682481</v>
      </c>
      <c r="H17" s="59">
        <f t="shared" si="1"/>
        <v>192173917</v>
      </c>
      <c r="I17" s="59">
        <v>4274672554</v>
      </c>
      <c r="J17" s="39">
        <f t="shared" si="2"/>
        <v>7.1950660458408766</v>
      </c>
      <c r="K17" s="28">
        <f t="shared" si="3"/>
        <v>4.8843181778368594</v>
      </c>
      <c r="L17" s="82">
        <v>657043043</v>
      </c>
      <c r="M17" s="79">
        <v>758236193</v>
      </c>
      <c r="N17" s="29">
        <f t="shared" si="4"/>
        <v>41.555036296153283</v>
      </c>
      <c r="O17" s="28">
        <f t="shared" si="5"/>
        <v>25.344862032983961</v>
      </c>
      <c r="Q17" s="30"/>
    </row>
    <row r="18" spans="1:17" ht="14" x14ac:dyDescent="0.3">
      <c r="A18" s="1" t="s">
        <v>16</v>
      </c>
      <c r="B18" s="31" t="s">
        <v>27</v>
      </c>
      <c r="C18" s="60">
        <v>10947624004</v>
      </c>
      <c r="D18" s="61">
        <v>11604667047</v>
      </c>
      <c r="E18" s="62">
        <f t="shared" si="0"/>
        <v>657043043</v>
      </c>
      <c r="F18" s="60">
        <v>11473899598</v>
      </c>
      <c r="G18" s="61">
        <v>12232135791</v>
      </c>
      <c r="H18" s="62">
        <f t="shared" si="1"/>
        <v>758236193</v>
      </c>
      <c r="I18" s="62">
        <v>12856856532</v>
      </c>
      <c r="J18" s="40">
        <f t="shared" si="2"/>
        <v>6.0016953702459288</v>
      </c>
      <c r="K18" s="33">
        <f t="shared" si="3"/>
        <v>6.6083565271232381</v>
      </c>
      <c r="L18" s="83">
        <v>657043043</v>
      </c>
      <c r="M18" s="81">
        <v>758236193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-73139179</v>
      </c>
      <c r="D19" s="67">
        <v>202145359</v>
      </c>
      <c r="E19" s="68">
        <f t="shared" si="0"/>
        <v>275284538</v>
      </c>
      <c r="F19" s="69">
        <v>-32604952</v>
      </c>
      <c r="G19" s="70">
        <v>11896758</v>
      </c>
      <c r="H19" s="71">
        <f t="shared" si="1"/>
        <v>44501710</v>
      </c>
      <c r="I19" s="71">
        <v>-40763548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35150000</v>
      </c>
      <c r="E22" s="59">
        <f t="shared" si="0"/>
        <v>35150000</v>
      </c>
      <c r="F22" s="57">
        <v>2</v>
      </c>
      <c r="G22" s="58">
        <v>20000001</v>
      </c>
      <c r="H22" s="59">
        <f t="shared" si="1"/>
        <v>19999999</v>
      </c>
      <c r="I22" s="59">
        <v>20000002</v>
      </c>
      <c r="J22" s="27">
        <f t="shared" si="2"/>
        <v>0</v>
      </c>
      <c r="K22" s="28">
        <f t="shared" si="3"/>
        <v>999999950</v>
      </c>
      <c r="L22" s="78">
        <v>458041491</v>
      </c>
      <c r="M22" s="79">
        <v>705919657</v>
      </c>
      <c r="N22" s="29">
        <f t="shared" si="4"/>
        <v>7.6739772904110115</v>
      </c>
      <c r="O22" s="28">
        <f t="shared" si="5"/>
        <v>2.833183465239586</v>
      </c>
      <c r="Q22" s="30"/>
    </row>
    <row r="23" spans="1:17" ht="13" x14ac:dyDescent="0.3">
      <c r="A23" s="4" t="s">
        <v>16</v>
      </c>
      <c r="B23" s="26" t="s">
        <v>31</v>
      </c>
      <c r="C23" s="57">
        <v>96101715</v>
      </c>
      <c r="D23" s="58">
        <v>231746646</v>
      </c>
      <c r="E23" s="59">
        <f t="shared" si="0"/>
        <v>135644931</v>
      </c>
      <c r="F23" s="57">
        <v>92208050</v>
      </c>
      <c r="G23" s="58">
        <v>94454056</v>
      </c>
      <c r="H23" s="59">
        <f t="shared" si="1"/>
        <v>2246006</v>
      </c>
      <c r="I23" s="59">
        <v>90082340</v>
      </c>
      <c r="J23" s="27">
        <f t="shared" si="2"/>
        <v>141.14725319938358</v>
      </c>
      <c r="K23" s="28">
        <f t="shared" si="3"/>
        <v>2.435802513988746</v>
      </c>
      <c r="L23" s="78">
        <v>458041491</v>
      </c>
      <c r="M23" s="79">
        <v>705919657</v>
      </c>
      <c r="N23" s="29">
        <f t="shared" si="4"/>
        <v>29.614114368516891</v>
      </c>
      <c r="O23" s="28">
        <f t="shared" si="5"/>
        <v>0.31816736900981352</v>
      </c>
      <c r="Q23" s="30"/>
    </row>
    <row r="24" spans="1:17" ht="13" x14ac:dyDescent="0.3">
      <c r="A24" s="4" t="s">
        <v>16</v>
      </c>
      <c r="B24" s="26" t="s">
        <v>32</v>
      </c>
      <c r="C24" s="57">
        <v>1459311291</v>
      </c>
      <c r="D24" s="58">
        <v>1746557851</v>
      </c>
      <c r="E24" s="59">
        <f t="shared" si="0"/>
        <v>287246560</v>
      </c>
      <c r="F24" s="57">
        <v>962985866</v>
      </c>
      <c r="G24" s="58">
        <v>1646659518</v>
      </c>
      <c r="H24" s="59">
        <f t="shared" si="1"/>
        <v>683673652</v>
      </c>
      <c r="I24" s="59">
        <v>1541061177</v>
      </c>
      <c r="J24" s="27">
        <f t="shared" si="2"/>
        <v>19.68370708645466</v>
      </c>
      <c r="K24" s="28">
        <f t="shared" si="3"/>
        <v>70.995190701999348</v>
      </c>
      <c r="L24" s="78">
        <v>458041491</v>
      </c>
      <c r="M24" s="79">
        <v>705919657</v>
      </c>
      <c r="N24" s="29">
        <f t="shared" si="4"/>
        <v>62.711908341072096</v>
      </c>
      <c r="O24" s="28">
        <f t="shared" si="5"/>
        <v>96.848649165750601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458041491</v>
      </c>
      <c r="M25" s="79">
        <v>705919657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1555413006</v>
      </c>
      <c r="D26" s="61">
        <v>2013454497</v>
      </c>
      <c r="E26" s="62">
        <f t="shared" si="0"/>
        <v>458041491</v>
      </c>
      <c r="F26" s="60">
        <v>1055193918</v>
      </c>
      <c r="G26" s="61">
        <v>1761113575</v>
      </c>
      <c r="H26" s="62">
        <f t="shared" si="1"/>
        <v>705919657</v>
      </c>
      <c r="I26" s="62">
        <v>1651143519</v>
      </c>
      <c r="J26" s="40">
        <f t="shared" si="2"/>
        <v>29.448223027138553</v>
      </c>
      <c r="K26" s="33">
        <f t="shared" si="3"/>
        <v>66.899519127061538</v>
      </c>
      <c r="L26" s="83">
        <v>458041491</v>
      </c>
      <c r="M26" s="81">
        <v>705919657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976862342</v>
      </c>
      <c r="D28" s="58">
        <v>1038216813</v>
      </c>
      <c r="E28" s="59">
        <f t="shared" si="0"/>
        <v>61354471</v>
      </c>
      <c r="F28" s="57">
        <v>414540467</v>
      </c>
      <c r="G28" s="58">
        <v>950938986</v>
      </c>
      <c r="H28" s="59">
        <f t="shared" si="1"/>
        <v>536398519</v>
      </c>
      <c r="I28" s="59">
        <v>807513885</v>
      </c>
      <c r="J28" s="27">
        <f t="shared" si="2"/>
        <v>6.2807693942203366</v>
      </c>
      <c r="K28" s="28">
        <f t="shared" si="3"/>
        <v>129.3959363923812</v>
      </c>
      <c r="L28" s="78">
        <v>505504770</v>
      </c>
      <c r="M28" s="79">
        <v>682310801</v>
      </c>
      <c r="N28" s="29">
        <f t="shared" si="4"/>
        <v>12.137268457427217</v>
      </c>
      <c r="O28" s="28">
        <f t="shared" si="5"/>
        <v>78.61498282217579</v>
      </c>
      <c r="Q28" s="30"/>
    </row>
    <row r="29" spans="1:17" ht="13" x14ac:dyDescent="0.3">
      <c r="A29" s="4" t="s">
        <v>16</v>
      </c>
      <c r="B29" s="26" t="s">
        <v>36</v>
      </c>
      <c r="C29" s="57">
        <v>119811837</v>
      </c>
      <c r="D29" s="58">
        <v>252858026</v>
      </c>
      <c r="E29" s="59">
        <f t="shared" si="0"/>
        <v>133046189</v>
      </c>
      <c r="F29" s="57">
        <v>164638709</v>
      </c>
      <c r="G29" s="58">
        <v>169290819</v>
      </c>
      <c r="H29" s="59">
        <f t="shared" si="1"/>
        <v>4652110</v>
      </c>
      <c r="I29" s="59">
        <v>164084785</v>
      </c>
      <c r="J29" s="27">
        <f t="shared" si="2"/>
        <v>111.04594698769203</v>
      </c>
      <c r="K29" s="28">
        <f t="shared" si="3"/>
        <v>2.8256477642812419</v>
      </c>
      <c r="L29" s="78">
        <v>505504770</v>
      </c>
      <c r="M29" s="79">
        <v>682310801</v>
      </c>
      <c r="N29" s="29">
        <f t="shared" si="4"/>
        <v>26.319472514571917</v>
      </c>
      <c r="O29" s="28">
        <f t="shared" si="5"/>
        <v>0.68181684844821921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505504770</v>
      </c>
      <c r="M30" s="79">
        <v>682310801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226805643</v>
      </c>
      <c r="D31" s="58">
        <v>208407115</v>
      </c>
      <c r="E31" s="59">
        <f t="shared" si="0"/>
        <v>-18398528</v>
      </c>
      <c r="F31" s="57">
        <v>194659181</v>
      </c>
      <c r="G31" s="58">
        <v>198553516</v>
      </c>
      <c r="H31" s="59">
        <f t="shared" si="1"/>
        <v>3894335</v>
      </c>
      <c r="I31" s="59">
        <v>244089386</v>
      </c>
      <c r="J31" s="27">
        <f t="shared" si="2"/>
        <v>-8.1120239146783479</v>
      </c>
      <c r="K31" s="28">
        <f t="shared" si="3"/>
        <v>2.0005914850735964</v>
      </c>
      <c r="L31" s="78">
        <v>505504770</v>
      </c>
      <c r="M31" s="79">
        <v>682310801</v>
      </c>
      <c r="N31" s="29">
        <f t="shared" si="4"/>
        <v>-3.6396348940485765</v>
      </c>
      <c r="O31" s="28">
        <f t="shared" si="5"/>
        <v>0.57075675693429329</v>
      </c>
      <c r="Q31" s="30"/>
    </row>
    <row r="32" spans="1:17" ht="13" x14ac:dyDescent="0.3">
      <c r="A32" s="4" t="s">
        <v>16</v>
      </c>
      <c r="B32" s="26" t="s">
        <v>39</v>
      </c>
      <c r="C32" s="57">
        <v>231933187</v>
      </c>
      <c r="D32" s="58">
        <v>561435825</v>
      </c>
      <c r="E32" s="59">
        <f t="shared" si="0"/>
        <v>329502638</v>
      </c>
      <c r="F32" s="57">
        <v>281355571</v>
      </c>
      <c r="G32" s="58">
        <v>418721408</v>
      </c>
      <c r="H32" s="59">
        <f t="shared" si="1"/>
        <v>137365837</v>
      </c>
      <c r="I32" s="59">
        <v>400089326</v>
      </c>
      <c r="J32" s="27">
        <f t="shared" si="2"/>
        <v>142.06791285974955</v>
      </c>
      <c r="K32" s="28">
        <f t="shared" si="3"/>
        <v>48.822860166504398</v>
      </c>
      <c r="L32" s="78">
        <v>505504770</v>
      </c>
      <c r="M32" s="79">
        <v>682310801</v>
      </c>
      <c r="N32" s="29">
        <f t="shared" si="4"/>
        <v>65.182893922049445</v>
      </c>
      <c r="O32" s="28">
        <f t="shared" si="5"/>
        <v>20.132443572441701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1555413009</v>
      </c>
      <c r="D33" s="76">
        <v>2060917779</v>
      </c>
      <c r="E33" s="77">
        <f t="shared" si="0"/>
        <v>505504770</v>
      </c>
      <c r="F33" s="75">
        <v>1055193928</v>
      </c>
      <c r="G33" s="76">
        <v>1737504729</v>
      </c>
      <c r="H33" s="77">
        <f t="shared" si="1"/>
        <v>682310801</v>
      </c>
      <c r="I33" s="77">
        <v>1615777382</v>
      </c>
      <c r="J33" s="53">
        <f t="shared" si="2"/>
        <v>32.499713392843304</v>
      </c>
      <c r="K33" s="54">
        <f t="shared" si="3"/>
        <v>64.662123510627325</v>
      </c>
      <c r="L33" s="90">
        <v>505504770</v>
      </c>
      <c r="M33" s="91">
        <v>682310801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45146490</v>
      </c>
      <c r="D8" s="58">
        <v>51118454</v>
      </c>
      <c r="E8" s="59">
        <f>$D8       -$C8</f>
        <v>5971964</v>
      </c>
      <c r="F8" s="57">
        <v>47855278</v>
      </c>
      <c r="G8" s="58">
        <v>54185562</v>
      </c>
      <c r="H8" s="59">
        <f>$G8       -$F8</f>
        <v>6330284</v>
      </c>
      <c r="I8" s="59">
        <v>57436694</v>
      </c>
      <c r="J8" s="27">
        <f>IF(($C8       =0),0,(($E8       /$C8       )*100))</f>
        <v>13.227969660542824</v>
      </c>
      <c r="K8" s="28">
        <f>IF(($F8       =0),0,(($H8       /$F8       )*100))</f>
        <v>13.227974561134094</v>
      </c>
      <c r="L8" s="78">
        <v>-243933</v>
      </c>
      <c r="M8" s="79">
        <v>-819611</v>
      </c>
      <c r="N8" s="29">
        <f>IF(($L8       =0),0,(($E8       /$L8       )*100))</f>
        <v>-2448.1984807303643</v>
      </c>
      <c r="O8" s="28">
        <f>IF(($M8       =0),0,(($H8       /$M8       )*100))</f>
        <v>-772.35225003080734</v>
      </c>
      <c r="Q8" s="30"/>
    </row>
    <row r="9" spans="1:17" ht="13" x14ac:dyDescent="0.3">
      <c r="A9" s="1" t="s">
        <v>16</v>
      </c>
      <c r="B9" s="26" t="s">
        <v>19</v>
      </c>
      <c r="C9" s="57">
        <v>51543483</v>
      </c>
      <c r="D9" s="58">
        <v>43780458</v>
      </c>
      <c r="E9" s="59">
        <f>$D9       -$C9</f>
        <v>-7763025</v>
      </c>
      <c r="F9" s="57">
        <v>54636095</v>
      </c>
      <c r="G9" s="58">
        <v>46407286</v>
      </c>
      <c r="H9" s="59">
        <f>$G9       -$F9</f>
        <v>-8228809</v>
      </c>
      <c r="I9" s="59">
        <v>49191723</v>
      </c>
      <c r="J9" s="27">
        <f>IF(($C9       =0),0,(($E9       /$C9       )*100))</f>
        <v>-15.061118395898857</v>
      </c>
      <c r="K9" s="28">
        <f>IF(($F9       =0),0,(($H9       /$F9       )*100))</f>
        <v>-15.061122139127988</v>
      </c>
      <c r="L9" s="78">
        <v>-243933</v>
      </c>
      <c r="M9" s="79">
        <v>-819611</v>
      </c>
      <c r="N9" s="29">
        <f>IF(($L9       =0),0,(($E9       /$L9       )*100))</f>
        <v>3182.4414900812931</v>
      </c>
      <c r="O9" s="28">
        <f>IF(($M9       =0),0,(($H9       /$M9       )*100))</f>
        <v>1003.9895755425439</v>
      </c>
      <c r="Q9" s="30"/>
    </row>
    <row r="10" spans="1:17" ht="13" x14ac:dyDescent="0.3">
      <c r="A10" s="1" t="s">
        <v>16</v>
      </c>
      <c r="B10" s="26" t="s">
        <v>20</v>
      </c>
      <c r="C10" s="57">
        <v>251029317</v>
      </c>
      <c r="D10" s="58">
        <v>252576445</v>
      </c>
      <c r="E10" s="59">
        <f t="shared" ref="E10:E33" si="0">$D10      -$C10</f>
        <v>1547128</v>
      </c>
      <c r="F10" s="57">
        <v>263248008</v>
      </c>
      <c r="G10" s="58">
        <v>264326922</v>
      </c>
      <c r="H10" s="59">
        <f t="shared" ref="H10:H33" si="1">$G10      -$F10</f>
        <v>1078914</v>
      </c>
      <c r="I10" s="59">
        <v>279870585</v>
      </c>
      <c r="J10" s="27">
        <f t="shared" ref="J10:J33" si="2">IF(($C10      =0),0,(($E10      /$C10      )*100))</f>
        <v>0.61631367144260685</v>
      </c>
      <c r="K10" s="28">
        <f t="shared" ref="K10:K33" si="3">IF(($F10      =0),0,(($H10      /$F10      )*100))</f>
        <v>0.40984697593609137</v>
      </c>
      <c r="L10" s="78">
        <v>-243933</v>
      </c>
      <c r="M10" s="79">
        <v>-819611</v>
      </c>
      <c r="N10" s="29">
        <f t="shared" ref="N10:N33" si="4">IF(($L10      =0),0,(($E10      /$L10      )*100))</f>
        <v>-634.24300935092833</v>
      </c>
      <c r="O10" s="28">
        <f t="shared" ref="O10:O33" si="5">IF(($M10      =0),0,(($H10      /$M10      )*100))</f>
        <v>-131.63732551173666</v>
      </c>
      <c r="Q10" s="30"/>
    </row>
    <row r="11" spans="1:17" ht="14" x14ac:dyDescent="0.3">
      <c r="A11" s="4" t="s">
        <v>16</v>
      </c>
      <c r="B11" s="31" t="s">
        <v>21</v>
      </c>
      <c r="C11" s="60">
        <v>347719290</v>
      </c>
      <c r="D11" s="61">
        <v>347475357</v>
      </c>
      <c r="E11" s="62">
        <f t="shared" si="0"/>
        <v>-243933</v>
      </c>
      <c r="F11" s="60">
        <v>365739381</v>
      </c>
      <c r="G11" s="61">
        <v>364919770</v>
      </c>
      <c r="H11" s="62">
        <f t="shared" si="1"/>
        <v>-819611</v>
      </c>
      <c r="I11" s="62">
        <v>386499002</v>
      </c>
      <c r="J11" s="32">
        <f t="shared" si="2"/>
        <v>-7.0152277142864303E-2</v>
      </c>
      <c r="K11" s="33">
        <f t="shared" si="3"/>
        <v>-0.22409700529350432</v>
      </c>
      <c r="L11" s="80">
        <v>-243933</v>
      </c>
      <c r="M11" s="81">
        <v>-819611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138176319</v>
      </c>
      <c r="D13" s="58">
        <v>130924559</v>
      </c>
      <c r="E13" s="59">
        <f t="shared" si="0"/>
        <v>-7251760</v>
      </c>
      <c r="F13" s="57">
        <v>144642963</v>
      </c>
      <c r="G13" s="58">
        <v>138279830</v>
      </c>
      <c r="H13" s="59">
        <f t="shared" si="1"/>
        <v>-6363133</v>
      </c>
      <c r="I13" s="59">
        <v>146411974</v>
      </c>
      <c r="J13" s="27">
        <f t="shared" si="2"/>
        <v>-5.2481930713467619</v>
      </c>
      <c r="K13" s="28">
        <f t="shared" si="3"/>
        <v>-4.399199842165844</v>
      </c>
      <c r="L13" s="78">
        <v>-17374524</v>
      </c>
      <c r="M13" s="79">
        <v>-15986753</v>
      </c>
      <c r="N13" s="29">
        <f t="shared" si="4"/>
        <v>41.737891639506209</v>
      </c>
      <c r="O13" s="28">
        <f t="shared" si="5"/>
        <v>39.802535261538104</v>
      </c>
      <c r="Q13" s="30"/>
    </row>
    <row r="14" spans="1:17" ht="13" x14ac:dyDescent="0.3">
      <c r="A14" s="1" t="s">
        <v>16</v>
      </c>
      <c r="B14" s="26" t="s">
        <v>24</v>
      </c>
      <c r="C14" s="57">
        <v>17726192</v>
      </c>
      <c r="D14" s="58">
        <v>20770535</v>
      </c>
      <c r="E14" s="59">
        <f t="shared" si="0"/>
        <v>3044343</v>
      </c>
      <c r="F14" s="57">
        <v>18789764</v>
      </c>
      <c r="G14" s="58">
        <v>22016767</v>
      </c>
      <c r="H14" s="59">
        <f t="shared" si="1"/>
        <v>3227003</v>
      </c>
      <c r="I14" s="59">
        <v>23337773</v>
      </c>
      <c r="J14" s="27">
        <f t="shared" si="2"/>
        <v>17.174263936665021</v>
      </c>
      <c r="K14" s="28">
        <f t="shared" si="3"/>
        <v>17.174260411147259</v>
      </c>
      <c r="L14" s="78">
        <v>-17374524</v>
      </c>
      <c r="M14" s="79">
        <v>-15986753</v>
      </c>
      <c r="N14" s="29">
        <f t="shared" si="4"/>
        <v>-17.521878584990301</v>
      </c>
      <c r="O14" s="28">
        <f t="shared" si="5"/>
        <v>-20.185481066730688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-17374524</v>
      </c>
      <c r="M15" s="79">
        <v>-15986753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10041600</v>
      </c>
      <c r="D16" s="58">
        <v>16497856</v>
      </c>
      <c r="E16" s="59">
        <f t="shared" si="0"/>
        <v>6456256</v>
      </c>
      <c r="F16" s="57">
        <v>10503513</v>
      </c>
      <c r="G16" s="58">
        <v>17487727</v>
      </c>
      <c r="H16" s="59">
        <f t="shared" si="1"/>
        <v>6984214</v>
      </c>
      <c r="I16" s="59">
        <v>18536992</v>
      </c>
      <c r="J16" s="27">
        <f t="shared" si="2"/>
        <v>64.295092415551309</v>
      </c>
      <c r="K16" s="28">
        <f t="shared" si="3"/>
        <v>66.494076791260213</v>
      </c>
      <c r="L16" s="78">
        <v>-17374524</v>
      </c>
      <c r="M16" s="79">
        <v>-15986753</v>
      </c>
      <c r="N16" s="29">
        <f t="shared" si="4"/>
        <v>-37.159325918799276</v>
      </c>
      <c r="O16" s="28">
        <f t="shared" si="5"/>
        <v>-43.687508026176424</v>
      </c>
      <c r="Q16" s="30"/>
    </row>
    <row r="17" spans="1:17" ht="13" x14ac:dyDescent="0.3">
      <c r="A17" s="1" t="s">
        <v>16</v>
      </c>
      <c r="B17" s="26" t="s">
        <v>26</v>
      </c>
      <c r="C17" s="57">
        <v>274729981</v>
      </c>
      <c r="D17" s="58">
        <v>255106618</v>
      </c>
      <c r="E17" s="59">
        <f t="shared" si="0"/>
        <v>-19623363</v>
      </c>
      <c r="F17" s="57">
        <v>287342849</v>
      </c>
      <c r="G17" s="58">
        <v>267508012</v>
      </c>
      <c r="H17" s="59">
        <f t="shared" si="1"/>
        <v>-19834837</v>
      </c>
      <c r="I17" s="59">
        <v>283407337</v>
      </c>
      <c r="J17" s="39">
        <f t="shared" si="2"/>
        <v>-7.14278177014834</v>
      </c>
      <c r="K17" s="28">
        <f t="shared" si="3"/>
        <v>-6.9028469192911777</v>
      </c>
      <c r="L17" s="82">
        <v>-17374524</v>
      </c>
      <c r="M17" s="79">
        <v>-15986753</v>
      </c>
      <c r="N17" s="29">
        <f t="shared" si="4"/>
        <v>112.94331286428336</v>
      </c>
      <c r="O17" s="28">
        <f t="shared" si="5"/>
        <v>124.07045383136901</v>
      </c>
      <c r="Q17" s="30"/>
    </row>
    <row r="18" spans="1:17" ht="14" x14ac:dyDescent="0.3">
      <c r="A18" s="1" t="s">
        <v>16</v>
      </c>
      <c r="B18" s="31" t="s">
        <v>27</v>
      </c>
      <c r="C18" s="60">
        <v>440674092</v>
      </c>
      <c r="D18" s="61">
        <v>423299568</v>
      </c>
      <c r="E18" s="62">
        <f t="shared" si="0"/>
        <v>-17374524</v>
      </c>
      <c r="F18" s="60">
        <v>461279089</v>
      </c>
      <c r="G18" s="61">
        <v>445292336</v>
      </c>
      <c r="H18" s="62">
        <f t="shared" si="1"/>
        <v>-15986753</v>
      </c>
      <c r="I18" s="62">
        <v>471694076</v>
      </c>
      <c r="J18" s="40">
        <f t="shared" si="2"/>
        <v>-3.9427151074722131</v>
      </c>
      <c r="K18" s="33">
        <f t="shared" si="3"/>
        <v>-3.4657441408535217</v>
      </c>
      <c r="L18" s="83">
        <v>-17374524</v>
      </c>
      <c r="M18" s="81">
        <v>-15986753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-92954802</v>
      </c>
      <c r="D19" s="67">
        <v>-75824211</v>
      </c>
      <c r="E19" s="68">
        <f t="shared" si="0"/>
        <v>17130591</v>
      </c>
      <c r="F19" s="69">
        <v>-95539708</v>
      </c>
      <c r="G19" s="70">
        <v>-80372566</v>
      </c>
      <c r="H19" s="71">
        <f t="shared" si="1"/>
        <v>15167142</v>
      </c>
      <c r="I19" s="71">
        <v>-85195074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15181070</v>
      </c>
      <c r="M22" s="79">
        <v>1227837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21094558</v>
      </c>
      <c r="D23" s="58">
        <v>11880000</v>
      </c>
      <c r="E23" s="59">
        <f t="shared" si="0"/>
        <v>-9214558</v>
      </c>
      <c r="F23" s="57">
        <v>21094558</v>
      </c>
      <c r="G23" s="58">
        <v>12592800</v>
      </c>
      <c r="H23" s="59">
        <f t="shared" si="1"/>
        <v>-8501758</v>
      </c>
      <c r="I23" s="59">
        <v>13348368</v>
      </c>
      <c r="J23" s="27">
        <f t="shared" si="2"/>
        <v>-43.682157265395176</v>
      </c>
      <c r="K23" s="28">
        <f t="shared" si="3"/>
        <v>-40.30308670131889</v>
      </c>
      <c r="L23" s="78">
        <v>15181070</v>
      </c>
      <c r="M23" s="79">
        <v>1227837</v>
      </c>
      <c r="N23" s="29">
        <f t="shared" si="4"/>
        <v>-60.697684682304995</v>
      </c>
      <c r="O23" s="28">
        <f t="shared" si="5"/>
        <v>-692.41747886730889</v>
      </c>
      <c r="Q23" s="30"/>
    </row>
    <row r="24" spans="1:17" ht="13" x14ac:dyDescent="0.3">
      <c r="A24" s="4" t="s">
        <v>16</v>
      </c>
      <c r="B24" s="26" t="s">
        <v>32</v>
      </c>
      <c r="C24" s="57">
        <v>123945300</v>
      </c>
      <c r="D24" s="58">
        <v>148340928</v>
      </c>
      <c r="E24" s="59">
        <f t="shared" si="0"/>
        <v>24395628</v>
      </c>
      <c r="F24" s="57">
        <v>144883750</v>
      </c>
      <c r="G24" s="58">
        <v>154613345</v>
      </c>
      <c r="H24" s="59">
        <f t="shared" si="1"/>
        <v>9729595</v>
      </c>
      <c r="I24" s="59">
        <v>158059633</v>
      </c>
      <c r="J24" s="27">
        <f t="shared" si="2"/>
        <v>19.68257610413626</v>
      </c>
      <c r="K24" s="28">
        <f t="shared" si="3"/>
        <v>6.7154494551666417</v>
      </c>
      <c r="L24" s="78">
        <v>15181070</v>
      </c>
      <c r="M24" s="79">
        <v>1227837</v>
      </c>
      <c r="N24" s="29">
        <f t="shared" si="4"/>
        <v>160.69768468230501</v>
      </c>
      <c r="O24" s="28">
        <f t="shared" si="5"/>
        <v>792.41747886730889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15181070</v>
      </c>
      <c r="M25" s="79">
        <v>1227837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145039858</v>
      </c>
      <c r="D26" s="61">
        <v>160220928</v>
      </c>
      <c r="E26" s="62">
        <f t="shared" si="0"/>
        <v>15181070</v>
      </c>
      <c r="F26" s="60">
        <v>165978308</v>
      </c>
      <c r="G26" s="61">
        <v>167206145</v>
      </c>
      <c r="H26" s="62">
        <f t="shared" si="1"/>
        <v>1227837</v>
      </c>
      <c r="I26" s="62">
        <v>171408001</v>
      </c>
      <c r="J26" s="40">
        <f t="shared" si="2"/>
        <v>10.466826298189012</v>
      </c>
      <c r="K26" s="33">
        <f t="shared" si="3"/>
        <v>0.73975751096342057</v>
      </c>
      <c r="L26" s="83">
        <v>15181070</v>
      </c>
      <c r="M26" s="81">
        <v>1227837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77472000</v>
      </c>
      <c r="D28" s="58">
        <v>104378070</v>
      </c>
      <c r="E28" s="59">
        <f t="shared" si="0"/>
        <v>26906070</v>
      </c>
      <c r="F28" s="57">
        <v>92472000</v>
      </c>
      <c r="G28" s="58">
        <v>109001572</v>
      </c>
      <c r="H28" s="59">
        <f t="shared" si="1"/>
        <v>16529572</v>
      </c>
      <c r="I28" s="59">
        <v>111767978</v>
      </c>
      <c r="J28" s="27">
        <f t="shared" si="2"/>
        <v>34.730057311028503</v>
      </c>
      <c r="K28" s="28">
        <f t="shared" si="3"/>
        <v>17.875218444502121</v>
      </c>
      <c r="L28" s="78">
        <v>15181070</v>
      </c>
      <c r="M28" s="79">
        <v>1227837</v>
      </c>
      <c r="N28" s="29">
        <f t="shared" si="4"/>
        <v>177.23434514167974</v>
      </c>
      <c r="O28" s="28">
        <f t="shared" si="5"/>
        <v>1346.2350458570643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15181070</v>
      </c>
      <c r="M29" s="79">
        <v>1227837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15181070</v>
      </c>
      <c r="M30" s="79">
        <v>1227837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26011284</v>
      </c>
      <c r="D31" s="58">
        <v>12101961</v>
      </c>
      <c r="E31" s="59">
        <f t="shared" si="0"/>
        <v>-13909323</v>
      </c>
      <c r="F31" s="57">
        <v>31949734</v>
      </c>
      <c r="G31" s="58">
        <v>12586039</v>
      </c>
      <c r="H31" s="59">
        <f t="shared" si="1"/>
        <v>-19363695</v>
      </c>
      <c r="I31" s="59">
        <v>12837760</v>
      </c>
      <c r="J31" s="27">
        <f t="shared" si="2"/>
        <v>-53.474188356099603</v>
      </c>
      <c r="K31" s="28">
        <f t="shared" si="3"/>
        <v>-60.606748713463467</v>
      </c>
      <c r="L31" s="78">
        <v>15181070</v>
      </c>
      <c r="M31" s="79">
        <v>1227837</v>
      </c>
      <c r="N31" s="29">
        <f t="shared" si="4"/>
        <v>-91.622810513356427</v>
      </c>
      <c r="O31" s="28">
        <f t="shared" si="5"/>
        <v>-1577.0574595813614</v>
      </c>
      <c r="Q31" s="30"/>
    </row>
    <row r="32" spans="1:17" ht="13" x14ac:dyDescent="0.3">
      <c r="A32" s="4" t="s">
        <v>16</v>
      </c>
      <c r="B32" s="26" t="s">
        <v>39</v>
      </c>
      <c r="C32" s="57">
        <v>41556574</v>
      </c>
      <c r="D32" s="58">
        <v>43740897</v>
      </c>
      <c r="E32" s="59">
        <f t="shared" si="0"/>
        <v>2184323</v>
      </c>
      <c r="F32" s="57">
        <v>41556574</v>
      </c>
      <c r="G32" s="58">
        <v>45618534</v>
      </c>
      <c r="H32" s="59">
        <f t="shared" si="1"/>
        <v>4061960</v>
      </c>
      <c r="I32" s="59">
        <v>46802263</v>
      </c>
      <c r="J32" s="27">
        <f t="shared" si="2"/>
        <v>5.2562634253728424</v>
      </c>
      <c r="K32" s="28">
        <f t="shared" si="3"/>
        <v>9.7745304990733839</v>
      </c>
      <c r="L32" s="78">
        <v>15181070</v>
      </c>
      <c r="M32" s="79">
        <v>1227837</v>
      </c>
      <c r="N32" s="29">
        <f t="shared" si="4"/>
        <v>14.3884653716767</v>
      </c>
      <c r="O32" s="28">
        <f t="shared" si="5"/>
        <v>330.82241372429723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145039858</v>
      </c>
      <c r="D33" s="76">
        <v>160220928</v>
      </c>
      <c r="E33" s="77">
        <f t="shared" si="0"/>
        <v>15181070</v>
      </c>
      <c r="F33" s="75">
        <v>165978308</v>
      </c>
      <c r="G33" s="76">
        <v>167206145</v>
      </c>
      <c r="H33" s="77">
        <f t="shared" si="1"/>
        <v>1227837</v>
      </c>
      <c r="I33" s="77">
        <v>171408001</v>
      </c>
      <c r="J33" s="53">
        <f t="shared" si="2"/>
        <v>10.466826298189012</v>
      </c>
      <c r="K33" s="54">
        <f t="shared" si="3"/>
        <v>0.73975751096342057</v>
      </c>
      <c r="L33" s="90">
        <v>15181070</v>
      </c>
      <c r="M33" s="91">
        <v>1227837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65780400</v>
      </c>
      <c r="D8" s="58">
        <v>66036840</v>
      </c>
      <c r="E8" s="59">
        <f>$D8       -$C8</f>
        <v>256440</v>
      </c>
      <c r="F8" s="57">
        <v>68740518</v>
      </c>
      <c r="G8" s="58">
        <v>69008508</v>
      </c>
      <c r="H8" s="59">
        <f>$G8       -$F8</f>
        <v>267990</v>
      </c>
      <c r="I8" s="59">
        <v>70733688</v>
      </c>
      <c r="J8" s="27">
        <f>IF(($C8       =0),0,(($E8       /$C8       )*100))</f>
        <v>0.38984256708685261</v>
      </c>
      <c r="K8" s="28">
        <f>IF(($F8       =0),0,(($H8       /$F8       )*100))</f>
        <v>0.38985740549700254</v>
      </c>
      <c r="L8" s="78">
        <v>60064008</v>
      </c>
      <c r="M8" s="79">
        <v>61085428</v>
      </c>
      <c r="N8" s="29">
        <f>IF(($L8       =0),0,(($E8       /$L8       )*100))</f>
        <v>0.4269445355694545</v>
      </c>
      <c r="O8" s="28">
        <f>IF(($M8       =0),0,(($H8       /$M8       )*100))</f>
        <v>0.43871346861971727</v>
      </c>
      <c r="Q8" s="30"/>
    </row>
    <row r="9" spans="1:17" ht="13" x14ac:dyDescent="0.3">
      <c r="A9" s="1" t="s">
        <v>16</v>
      </c>
      <c r="B9" s="26" t="s">
        <v>19</v>
      </c>
      <c r="C9" s="57">
        <v>273827910</v>
      </c>
      <c r="D9" s="58">
        <v>292912260</v>
      </c>
      <c r="E9" s="59">
        <f>$D9       -$C9</f>
        <v>19084350</v>
      </c>
      <c r="F9" s="57">
        <v>286150168</v>
      </c>
      <c r="G9" s="58">
        <v>305958312</v>
      </c>
      <c r="H9" s="59">
        <f>$G9       -$F9</f>
        <v>19808144</v>
      </c>
      <c r="I9" s="59">
        <v>313532268</v>
      </c>
      <c r="J9" s="27">
        <f>IF(($C9       =0),0,(($E9       /$C9       )*100))</f>
        <v>6.9694685249578834</v>
      </c>
      <c r="K9" s="28">
        <f>IF(($F9       =0),0,(($H9       /$F9       )*100))</f>
        <v>6.9222898376910962</v>
      </c>
      <c r="L9" s="78">
        <v>60064008</v>
      </c>
      <c r="M9" s="79">
        <v>61085428</v>
      </c>
      <c r="N9" s="29">
        <f>IF(($L9       =0),0,(($E9       /$L9       )*100))</f>
        <v>31.773354185754638</v>
      </c>
      <c r="O9" s="28">
        <f>IF(($M9       =0),0,(($H9       /$M9       )*100))</f>
        <v>32.42695459218195</v>
      </c>
      <c r="Q9" s="30"/>
    </row>
    <row r="10" spans="1:17" ht="13" x14ac:dyDescent="0.3">
      <c r="A10" s="1" t="s">
        <v>16</v>
      </c>
      <c r="B10" s="26" t="s">
        <v>20</v>
      </c>
      <c r="C10" s="57">
        <v>322087446</v>
      </c>
      <c r="D10" s="58">
        <v>362810664</v>
      </c>
      <c r="E10" s="59">
        <f t="shared" ref="E10:E33" si="0">$D10      -$C10</f>
        <v>40723218</v>
      </c>
      <c r="F10" s="57">
        <v>326329282</v>
      </c>
      <c r="G10" s="58">
        <v>367338576</v>
      </c>
      <c r="H10" s="59">
        <f t="shared" ref="H10:H33" si="1">$G10      -$F10</f>
        <v>41009294</v>
      </c>
      <c r="I10" s="59">
        <v>387799968</v>
      </c>
      <c r="J10" s="27">
        <f t="shared" ref="J10:J33" si="2">IF(($C10      =0),0,(($E10      /$C10      )*100))</f>
        <v>12.643528490706837</v>
      </c>
      <c r="K10" s="28">
        <f t="shared" ref="K10:K33" si="3">IF(($F10      =0),0,(($H10      /$F10      )*100))</f>
        <v>12.566844675618169</v>
      </c>
      <c r="L10" s="78">
        <v>60064008</v>
      </c>
      <c r="M10" s="79">
        <v>61085428</v>
      </c>
      <c r="N10" s="29">
        <f t="shared" ref="N10:N33" si="4">IF(($L10      =0),0,(($E10      /$L10      )*100))</f>
        <v>67.799701278675911</v>
      </c>
      <c r="O10" s="28">
        <f t="shared" ref="O10:O33" si="5">IF(($M10      =0),0,(($H10      /$M10      )*100))</f>
        <v>67.134331939198333</v>
      </c>
      <c r="Q10" s="30"/>
    </row>
    <row r="11" spans="1:17" ht="14" x14ac:dyDescent="0.3">
      <c r="A11" s="4" t="s">
        <v>16</v>
      </c>
      <c r="B11" s="31" t="s">
        <v>21</v>
      </c>
      <c r="C11" s="60">
        <v>661695756</v>
      </c>
      <c r="D11" s="61">
        <v>721759764</v>
      </c>
      <c r="E11" s="62">
        <f t="shared" si="0"/>
        <v>60064008</v>
      </c>
      <c r="F11" s="60">
        <v>681219968</v>
      </c>
      <c r="G11" s="61">
        <v>742305396</v>
      </c>
      <c r="H11" s="62">
        <f t="shared" si="1"/>
        <v>61085428</v>
      </c>
      <c r="I11" s="62">
        <v>772065924</v>
      </c>
      <c r="J11" s="32">
        <f t="shared" si="2"/>
        <v>9.0772847574376776</v>
      </c>
      <c r="K11" s="33">
        <f t="shared" si="3"/>
        <v>8.967063631346754</v>
      </c>
      <c r="L11" s="80">
        <v>60064008</v>
      </c>
      <c r="M11" s="81">
        <v>61085428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273379245</v>
      </c>
      <c r="D13" s="58">
        <v>277065912</v>
      </c>
      <c r="E13" s="59">
        <f t="shared" si="0"/>
        <v>3686667</v>
      </c>
      <c r="F13" s="57">
        <v>285658422</v>
      </c>
      <c r="G13" s="58">
        <v>288086688</v>
      </c>
      <c r="H13" s="59">
        <f t="shared" si="1"/>
        <v>2428266</v>
      </c>
      <c r="I13" s="59">
        <v>295297560</v>
      </c>
      <c r="J13" s="27">
        <f t="shared" si="2"/>
        <v>1.3485540937827962</v>
      </c>
      <c r="K13" s="28">
        <f t="shared" si="3"/>
        <v>0.85005930614571557</v>
      </c>
      <c r="L13" s="78">
        <v>9034890</v>
      </c>
      <c r="M13" s="79">
        <v>-2433951</v>
      </c>
      <c r="N13" s="29">
        <f t="shared" si="4"/>
        <v>40.804780135674037</v>
      </c>
      <c r="O13" s="28">
        <f t="shared" si="5"/>
        <v>-99.766429151613977</v>
      </c>
      <c r="Q13" s="30"/>
    </row>
    <row r="14" spans="1:17" ht="13" x14ac:dyDescent="0.3">
      <c r="A14" s="1" t="s">
        <v>16</v>
      </c>
      <c r="B14" s="26" t="s">
        <v>24</v>
      </c>
      <c r="C14" s="57">
        <v>16424851</v>
      </c>
      <c r="D14" s="58">
        <v>13500024</v>
      </c>
      <c r="E14" s="59">
        <f t="shared" si="0"/>
        <v>-2924827</v>
      </c>
      <c r="F14" s="57">
        <v>17163969</v>
      </c>
      <c r="G14" s="58">
        <v>14107524</v>
      </c>
      <c r="H14" s="59">
        <f t="shared" si="1"/>
        <v>-3056445</v>
      </c>
      <c r="I14" s="59">
        <v>14460228</v>
      </c>
      <c r="J14" s="27">
        <f t="shared" si="2"/>
        <v>-17.80732744546663</v>
      </c>
      <c r="K14" s="28">
        <f t="shared" si="3"/>
        <v>-17.807332325058383</v>
      </c>
      <c r="L14" s="78">
        <v>9034890</v>
      </c>
      <c r="M14" s="79">
        <v>-2433951</v>
      </c>
      <c r="N14" s="29">
        <f t="shared" si="4"/>
        <v>-32.372580075684375</v>
      </c>
      <c r="O14" s="28">
        <f t="shared" si="5"/>
        <v>125.57545324453943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9034890</v>
      </c>
      <c r="M15" s="79">
        <v>-2433951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143740274</v>
      </c>
      <c r="D16" s="58">
        <v>154052856</v>
      </c>
      <c r="E16" s="59">
        <f t="shared" si="0"/>
        <v>10312582</v>
      </c>
      <c r="F16" s="57">
        <v>150208586</v>
      </c>
      <c r="G16" s="58">
        <v>160985244</v>
      </c>
      <c r="H16" s="59">
        <f t="shared" si="1"/>
        <v>10776658</v>
      </c>
      <c r="I16" s="59">
        <v>165009876</v>
      </c>
      <c r="J16" s="27">
        <f t="shared" si="2"/>
        <v>7.1744555043772902</v>
      </c>
      <c r="K16" s="28">
        <f t="shared" si="3"/>
        <v>7.1744620510574535</v>
      </c>
      <c r="L16" s="78">
        <v>9034890</v>
      </c>
      <c r="M16" s="79">
        <v>-2433951</v>
      </c>
      <c r="N16" s="29">
        <f t="shared" si="4"/>
        <v>114.14175490791808</v>
      </c>
      <c r="O16" s="28">
        <f t="shared" si="5"/>
        <v>-442.76396689990884</v>
      </c>
      <c r="Q16" s="30"/>
    </row>
    <row r="17" spans="1:17" ht="13" x14ac:dyDescent="0.3">
      <c r="A17" s="1" t="s">
        <v>16</v>
      </c>
      <c r="B17" s="26" t="s">
        <v>26</v>
      </c>
      <c r="C17" s="57">
        <v>281635140</v>
      </c>
      <c r="D17" s="58">
        <v>279595608</v>
      </c>
      <c r="E17" s="59">
        <f t="shared" si="0"/>
        <v>-2039532</v>
      </c>
      <c r="F17" s="57">
        <v>295241434</v>
      </c>
      <c r="G17" s="58">
        <v>282659004</v>
      </c>
      <c r="H17" s="59">
        <f t="shared" si="1"/>
        <v>-12582430</v>
      </c>
      <c r="I17" s="59">
        <v>299979444</v>
      </c>
      <c r="J17" s="39">
        <f t="shared" si="2"/>
        <v>-0.72417525739153144</v>
      </c>
      <c r="K17" s="28">
        <f t="shared" si="3"/>
        <v>-4.2617426116416981</v>
      </c>
      <c r="L17" s="82">
        <v>9034890</v>
      </c>
      <c r="M17" s="79">
        <v>-2433951</v>
      </c>
      <c r="N17" s="29">
        <f t="shared" si="4"/>
        <v>-22.573954967907746</v>
      </c>
      <c r="O17" s="28">
        <f t="shared" si="5"/>
        <v>516.95494280698335</v>
      </c>
      <c r="Q17" s="30"/>
    </row>
    <row r="18" spans="1:17" ht="14" x14ac:dyDescent="0.3">
      <c r="A18" s="1" t="s">
        <v>16</v>
      </c>
      <c r="B18" s="31" t="s">
        <v>27</v>
      </c>
      <c r="C18" s="60">
        <v>715179510</v>
      </c>
      <c r="D18" s="61">
        <v>724214400</v>
      </c>
      <c r="E18" s="62">
        <f t="shared" si="0"/>
        <v>9034890</v>
      </c>
      <c r="F18" s="60">
        <v>748272411</v>
      </c>
      <c r="G18" s="61">
        <v>745838460</v>
      </c>
      <c r="H18" s="62">
        <f t="shared" si="1"/>
        <v>-2433951</v>
      </c>
      <c r="I18" s="62">
        <v>774747108</v>
      </c>
      <c r="J18" s="40">
        <f t="shared" si="2"/>
        <v>1.2633038102559735</v>
      </c>
      <c r="K18" s="33">
        <f t="shared" si="3"/>
        <v>-0.32527605778585894</v>
      </c>
      <c r="L18" s="83">
        <v>9034890</v>
      </c>
      <c r="M18" s="81">
        <v>-2433951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-53483754</v>
      </c>
      <c r="D19" s="67">
        <v>-2454636</v>
      </c>
      <c r="E19" s="68">
        <f t="shared" si="0"/>
        <v>51029118</v>
      </c>
      <c r="F19" s="69">
        <v>-67052443</v>
      </c>
      <c r="G19" s="70">
        <v>-3533064</v>
      </c>
      <c r="H19" s="71">
        <f t="shared" si="1"/>
        <v>63519379</v>
      </c>
      <c r="I19" s="71">
        <v>-2681184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30839261</v>
      </c>
      <c r="M22" s="79">
        <v>1927823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9000036</v>
      </c>
      <c r="E23" s="59">
        <f t="shared" si="0"/>
        <v>9000036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30839261</v>
      </c>
      <c r="M23" s="79">
        <v>1927823</v>
      </c>
      <c r="N23" s="29">
        <f t="shared" si="4"/>
        <v>29.183695419938889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103747567</v>
      </c>
      <c r="D24" s="58">
        <v>125586792</v>
      </c>
      <c r="E24" s="59">
        <f t="shared" si="0"/>
        <v>21839225</v>
      </c>
      <c r="F24" s="57">
        <v>131562673</v>
      </c>
      <c r="G24" s="58">
        <v>133490496</v>
      </c>
      <c r="H24" s="59">
        <f t="shared" si="1"/>
        <v>1927823</v>
      </c>
      <c r="I24" s="59">
        <v>159477972</v>
      </c>
      <c r="J24" s="27">
        <f t="shared" si="2"/>
        <v>21.050349065053258</v>
      </c>
      <c r="K24" s="28">
        <f t="shared" si="3"/>
        <v>1.465326719228333</v>
      </c>
      <c r="L24" s="78">
        <v>30839261</v>
      </c>
      <c r="M24" s="79">
        <v>1927823</v>
      </c>
      <c r="N24" s="29">
        <f t="shared" si="4"/>
        <v>70.8163045800611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30839261</v>
      </c>
      <c r="M25" s="79">
        <v>1927823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103747567</v>
      </c>
      <c r="D26" s="61">
        <v>134586828</v>
      </c>
      <c r="E26" s="62">
        <f t="shared" si="0"/>
        <v>30839261</v>
      </c>
      <c r="F26" s="60">
        <v>131562673</v>
      </c>
      <c r="G26" s="61">
        <v>133490496</v>
      </c>
      <c r="H26" s="62">
        <f t="shared" si="1"/>
        <v>1927823</v>
      </c>
      <c r="I26" s="62">
        <v>159477972</v>
      </c>
      <c r="J26" s="40">
        <f t="shared" si="2"/>
        <v>29.725285991525951</v>
      </c>
      <c r="K26" s="33">
        <f t="shared" si="3"/>
        <v>1.465326719228333</v>
      </c>
      <c r="L26" s="83">
        <v>30839261</v>
      </c>
      <c r="M26" s="81">
        <v>1927823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53733525</v>
      </c>
      <c r="D28" s="58">
        <v>53119968</v>
      </c>
      <c r="E28" s="59">
        <f t="shared" si="0"/>
        <v>-613557</v>
      </c>
      <c r="F28" s="57">
        <v>70093823</v>
      </c>
      <c r="G28" s="58">
        <v>50072292</v>
      </c>
      <c r="H28" s="59">
        <f t="shared" si="1"/>
        <v>-20021531</v>
      </c>
      <c r="I28" s="59">
        <v>41161944</v>
      </c>
      <c r="J28" s="27">
        <f t="shared" si="2"/>
        <v>-1.1418513860760113</v>
      </c>
      <c r="K28" s="28">
        <f t="shared" si="3"/>
        <v>-28.563902128722528</v>
      </c>
      <c r="L28" s="78">
        <v>30839261</v>
      </c>
      <c r="M28" s="79">
        <v>1927823</v>
      </c>
      <c r="N28" s="29">
        <f t="shared" si="4"/>
        <v>-1.9895321097350549</v>
      </c>
      <c r="O28" s="28">
        <f t="shared" si="5"/>
        <v>-1038.5564961098607</v>
      </c>
      <c r="Q28" s="30"/>
    </row>
    <row r="29" spans="1:17" ht="13" x14ac:dyDescent="0.3">
      <c r="A29" s="4" t="s">
        <v>16</v>
      </c>
      <c r="B29" s="26" t="s">
        <v>36</v>
      </c>
      <c r="C29" s="57">
        <v>19000000</v>
      </c>
      <c r="D29" s="58">
        <v>18500004</v>
      </c>
      <c r="E29" s="59">
        <f t="shared" si="0"/>
        <v>-499996</v>
      </c>
      <c r="F29" s="57">
        <v>40678986</v>
      </c>
      <c r="G29" s="58">
        <v>14000004</v>
      </c>
      <c r="H29" s="59">
        <f t="shared" si="1"/>
        <v>-26678982</v>
      </c>
      <c r="I29" s="59">
        <v>19633020</v>
      </c>
      <c r="J29" s="27">
        <f t="shared" si="2"/>
        <v>-2.6315578947368423</v>
      </c>
      <c r="K29" s="28">
        <f t="shared" si="3"/>
        <v>-65.584186390486721</v>
      </c>
      <c r="L29" s="78">
        <v>30839261</v>
      </c>
      <c r="M29" s="79">
        <v>1927823</v>
      </c>
      <c r="N29" s="29">
        <f t="shared" si="4"/>
        <v>-1.6212969564997033</v>
      </c>
      <c r="O29" s="28">
        <f t="shared" si="5"/>
        <v>-1383.8916747025012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30839261</v>
      </c>
      <c r="M30" s="79">
        <v>1927823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31014042</v>
      </c>
      <c r="D31" s="58">
        <v>46596240</v>
      </c>
      <c r="E31" s="59">
        <f t="shared" si="0"/>
        <v>15582198</v>
      </c>
      <c r="F31" s="57">
        <v>20789864</v>
      </c>
      <c r="G31" s="58">
        <v>50791512</v>
      </c>
      <c r="H31" s="59">
        <f t="shared" si="1"/>
        <v>30001648</v>
      </c>
      <c r="I31" s="59">
        <v>98683008</v>
      </c>
      <c r="J31" s="27">
        <f t="shared" si="2"/>
        <v>50.242396653748003</v>
      </c>
      <c r="K31" s="28">
        <f t="shared" si="3"/>
        <v>144.30901520086903</v>
      </c>
      <c r="L31" s="78">
        <v>30839261</v>
      </c>
      <c r="M31" s="79">
        <v>1927823</v>
      </c>
      <c r="N31" s="29">
        <f t="shared" si="4"/>
        <v>50.527144603108354</v>
      </c>
      <c r="O31" s="28">
        <f t="shared" si="5"/>
        <v>1556.2449457237517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16370616</v>
      </c>
      <c r="E32" s="59">
        <f t="shared" si="0"/>
        <v>16370616</v>
      </c>
      <c r="F32" s="57">
        <v>0</v>
      </c>
      <c r="G32" s="58">
        <v>18626688</v>
      </c>
      <c r="H32" s="59">
        <f t="shared" si="1"/>
        <v>18626688</v>
      </c>
      <c r="I32" s="59">
        <v>0</v>
      </c>
      <c r="J32" s="27">
        <f t="shared" si="2"/>
        <v>0</v>
      </c>
      <c r="K32" s="28">
        <f t="shared" si="3"/>
        <v>0</v>
      </c>
      <c r="L32" s="78">
        <v>30839261</v>
      </c>
      <c r="M32" s="79">
        <v>1927823</v>
      </c>
      <c r="N32" s="29">
        <f t="shared" si="4"/>
        <v>53.083684463126403</v>
      </c>
      <c r="O32" s="28">
        <f t="shared" si="5"/>
        <v>966.20322508861034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103747567</v>
      </c>
      <c r="D33" s="76">
        <v>134586828</v>
      </c>
      <c r="E33" s="77">
        <f t="shared" si="0"/>
        <v>30839261</v>
      </c>
      <c r="F33" s="75">
        <v>131562673</v>
      </c>
      <c r="G33" s="76">
        <v>133490496</v>
      </c>
      <c r="H33" s="77">
        <f t="shared" si="1"/>
        <v>1927823</v>
      </c>
      <c r="I33" s="77">
        <v>159477972</v>
      </c>
      <c r="J33" s="53">
        <f t="shared" si="2"/>
        <v>29.725285991525951</v>
      </c>
      <c r="K33" s="54">
        <f t="shared" si="3"/>
        <v>1.465326719228333</v>
      </c>
      <c r="L33" s="90">
        <v>30839261</v>
      </c>
      <c r="M33" s="91">
        <v>1927823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185721181</v>
      </c>
      <c r="D8" s="58">
        <v>189923898</v>
      </c>
      <c r="E8" s="59">
        <f>$D8       -$C8</f>
        <v>4202717</v>
      </c>
      <c r="F8" s="57">
        <v>194264356</v>
      </c>
      <c r="G8" s="58">
        <v>198280549</v>
      </c>
      <c r="H8" s="59">
        <f>$G8       -$F8</f>
        <v>4016193</v>
      </c>
      <c r="I8" s="59">
        <v>207004892</v>
      </c>
      <c r="J8" s="27">
        <f>IF(($C8       =0),0,(($E8       /$C8       )*100))</f>
        <v>2.2629174428952181</v>
      </c>
      <c r="K8" s="28">
        <f>IF(($F8       =0),0,(($H8       /$F8       )*100))</f>
        <v>2.0673854343099358</v>
      </c>
      <c r="L8" s="78">
        <v>13495526</v>
      </c>
      <c r="M8" s="79">
        <v>11372621</v>
      </c>
      <c r="N8" s="29">
        <f>IF(($L8       =0),0,(($E8       /$L8       )*100))</f>
        <v>31.141557579897217</v>
      </c>
      <c r="O8" s="28">
        <f>IF(($M8       =0),0,(($H8       /$M8       )*100))</f>
        <v>35.314577000323851</v>
      </c>
      <c r="Q8" s="30"/>
    </row>
    <row r="9" spans="1:17" ht="13" x14ac:dyDescent="0.3">
      <c r="A9" s="1" t="s">
        <v>16</v>
      </c>
      <c r="B9" s="26" t="s">
        <v>19</v>
      </c>
      <c r="C9" s="57">
        <v>433883191</v>
      </c>
      <c r="D9" s="58">
        <v>437992283</v>
      </c>
      <c r="E9" s="59">
        <f>$D9       -$C9</f>
        <v>4109092</v>
      </c>
      <c r="F9" s="57">
        <v>453841820</v>
      </c>
      <c r="G9" s="58">
        <v>457263940</v>
      </c>
      <c r="H9" s="59">
        <f>$G9       -$F9</f>
        <v>3422120</v>
      </c>
      <c r="I9" s="59">
        <v>477383557</v>
      </c>
      <c r="J9" s="27">
        <f>IF(($C9       =0),0,(($E9       /$C9       )*100))</f>
        <v>0.9470502857069657</v>
      </c>
      <c r="K9" s="28">
        <f>IF(($F9       =0),0,(($H9       /$F9       )*100))</f>
        <v>0.75403364106022663</v>
      </c>
      <c r="L9" s="78">
        <v>13495526</v>
      </c>
      <c r="M9" s="79">
        <v>11372621</v>
      </c>
      <c r="N9" s="29">
        <f>IF(($L9       =0),0,(($E9       /$L9       )*100))</f>
        <v>30.447809148009497</v>
      </c>
      <c r="O9" s="28">
        <f>IF(($M9       =0),0,(($H9       /$M9       )*100))</f>
        <v>30.090864717992449</v>
      </c>
      <c r="Q9" s="30"/>
    </row>
    <row r="10" spans="1:17" ht="13" x14ac:dyDescent="0.3">
      <c r="A10" s="1" t="s">
        <v>16</v>
      </c>
      <c r="B10" s="26" t="s">
        <v>20</v>
      </c>
      <c r="C10" s="57">
        <v>181594430</v>
      </c>
      <c r="D10" s="58">
        <v>186778147</v>
      </c>
      <c r="E10" s="59">
        <f t="shared" ref="E10:E33" si="0">$D10      -$C10</f>
        <v>5183717</v>
      </c>
      <c r="F10" s="57">
        <v>190677220</v>
      </c>
      <c r="G10" s="58">
        <v>194611528</v>
      </c>
      <c r="H10" s="59">
        <f t="shared" ref="H10:H33" si="1">$G10      -$F10</f>
        <v>3934308</v>
      </c>
      <c r="I10" s="59">
        <v>203252001</v>
      </c>
      <c r="J10" s="27">
        <f t="shared" ref="J10:J33" si="2">IF(($C10      =0),0,(($E10      /$C10      )*100))</f>
        <v>2.854557268083608</v>
      </c>
      <c r="K10" s="28">
        <f t="shared" ref="K10:K33" si="3">IF(($F10      =0),0,(($H10      /$F10      )*100))</f>
        <v>2.0633340469301995</v>
      </c>
      <c r="L10" s="78">
        <v>13495526</v>
      </c>
      <c r="M10" s="79">
        <v>11372621</v>
      </c>
      <c r="N10" s="29">
        <f t="shared" ref="N10:N33" si="4">IF(($L10      =0),0,(($E10      /$L10      )*100))</f>
        <v>38.410633272093285</v>
      </c>
      <c r="O10" s="28">
        <f t="shared" ref="O10:O33" si="5">IF(($M10      =0),0,(($H10      /$M10      )*100))</f>
        <v>34.594558281683703</v>
      </c>
      <c r="Q10" s="30"/>
    </row>
    <row r="11" spans="1:17" ht="14" x14ac:dyDescent="0.3">
      <c r="A11" s="4" t="s">
        <v>16</v>
      </c>
      <c r="B11" s="31" t="s">
        <v>21</v>
      </c>
      <c r="C11" s="60">
        <v>801198802</v>
      </c>
      <c r="D11" s="61">
        <v>814694328</v>
      </c>
      <c r="E11" s="62">
        <f t="shared" si="0"/>
        <v>13495526</v>
      </c>
      <c r="F11" s="60">
        <v>838783396</v>
      </c>
      <c r="G11" s="61">
        <v>850156017</v>
      </c>
      <c r="H11" s="62">
        <f t="shared" si="1"/>
        <v>11372621</v>
      </c>
      <c r="I11" s="62">
        <v>887640450</v>
      </c>
      <c r="J11" s="32">
        <f t="shared" si="2"/>
        <v>1.6844166474427653</v>
      </c>
      <c r="K11" s="33">
        <f t="shared" si="3"/>
        <v>1.3558471774994458</v>
      </c>
      <c r="L11" s="80">
        <v>13495526</v>
      </c>
      <c r="M11" s="81">
        <v>11372621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295234540</v>
      </c>
      <c r="D13" s="58">
        <v>264048850</v>
      </c>
      <c r="E13" s="59">
        <f t="shared" si="0"/>
        <v>-31185690</v>
      </c>
      <c r="F13" s="57">
        <v>308790727</v>
      </c>
      <c r="G13" s="58">
        <v>275667000</v>
      </c>
      <c r="H13" s="59">
        <f t="shared" si="1"/>
        <v>-33123727</v>
      </c>
      <c r="I13" s="59">
        <v>287796348</v>
      </c>
      <c r="J13" s="27">
        <f t="shared" si="2"/>
        <v>-10.563022199231838</v>
      </c>
      <c r="K13" s="28">
        <f t="shared" si="3"/>
        <v>-10.726917651254469</v>
      </c>
      <c r="L13" s="78">
        <v>-39170119</v>
      </c>
      <c r="M13" s="79">
        <v>-33390733</v>
      </c>
      <c r="N13" s="29">
        <f t="shared" si="4"/>
        <v>79.616020569148631</v>
      </c>
      <c r="O13" s="28">
        <f t="shared" si="5"/>
        <v>99.200358973850626</v>
      </c>
      <c r="Q13" s="30"/>
    </row>
    <row r="14" spans="1:17" ht="13" x14ac:dyDescent="0.3">
      <c r="A14" s="1" t="s">
        <v>16</v>
      </c>
      <c r="B14" s="26" t="s">
        <v>24</v>
      </c>
      <c r="C14" s="57">
        <v>24547233</v>
      </c>
      <c r="D14" s="58">
        <v>48572024</v>
      </c>
      <c r="E14" s="59">
        <f t="shared" si="0"/>
        <v>24024791</v>
      </c>
      <c r="F14" s="57">
        <v>24547233</v>
      </c>
      <c r="G14" s="58">
        <v>50709098</v>
      </c>
      <c r="H14" s="59">
        <f t="shared" si="1"/>
        <v>26161865</v>
      </c>
      <c r="I14" s="59">
        <v>52940392</v>
      </c>
      <c r="J14" s="27">
        <f t="shared" si="2"/>
        <v>97.871686800707849</v>
      </c>
      <c r="K14" s="28">
        <f t="shared" si="3"/>
        <v>106.57765378281128</v>
      </c>
      <c r="L14" s="78">
        <v>-39170119</v>
      </c>
      <c r="M14" s="79">
        <v>-33390733</v>
      </c>
      <c r="N14" s="29">
        <f t="shared" si="4"/>
        <v>-61.334485606234693</v>
      </c>
      <c r="O14" s="28">
        <f t="shared" si="5"/>
        <v>-78.350675919573249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-39170119</v>
      </c>
      <c r="M15" s="79">
        <v>-33390733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199855411</v>
      </c>
      <c r="D16" s="58">
        <v>191095039</v>
      </c>
      <c r="E16" s="59">
        <f t="shared" si="0"/>
        <v>-8760372</v>
      </c>
      <c r="F16" s="57">
        <v>209080140</v>
      </c>
      <c r="G16" s="58">
        <v>199503220</v>
      </c>
      <c r="H16" s="59">
        <f t="shared" si="1"/>
        <v>-9576920</v>
      </c>
      <c r="I16" s="59">
        <v>208281362</v>
      </c>
      <c r="J16" s="27">
        <f t="shared" si="2"/>
        <v>-4.3833549245259107</v>
      </c>
      <c r="K16" s="28">
        <f t="shared" si="3"/>
        <v>-4.5805020027248879</v>
      </c>
      <c r="L16" s="78">
        <v>-39170119</v>
      </c>
      <c r="M16" s="79">
        <v>-33390733</v>
      </c>
      <c r="N16" s="29">
        <f t="shared" si="4"/>
        <v>22.36493588390681</v>
      </c>
      <c r="O16" s="28">
        <f t="shared" si="5"/>
        <v>28.681370966010238</v>
      </c>
      <c r="Q16" s="30"/>
    </row>
    <row r="17" spans="1:17" ht="13" x14ac:dyDescent="0.3">
      <c r="A17" s="1" t="s">
        <v>16</v>
      </c>
      <c r="B17" s="26" t="s">
        <v>26</v>
      </c>
      <c r="C17" s="57">
        <v>327870292</v>
      </c>
      <c r="D17" s="58">
        <v>304621444</v>
      </c>
      <c r="E17" s="59">
        <f t="shared" si="0"/>
        <v>-23248848</v>
      </c>
      <c r="F17" s="57">
        <v>334876756</v>
      </c>
      <c r="G17" s="58">
        <v>318024805</v>
      </c>
      <c r="H17" s="59">
        <f t="shared" si="1"/>
        <v>-16851951</v>
      </c>
      <c r="I17" s="59">
        <v>332017896</v>
      </c>
      <c r="J17" s="39">
        <f t="shared" si="2"/>
        <v>-7.0908675068371245</v>
      </c>
      <c r="K17" s="28">
        <f t="shared" si="3"/>
        <v>-5.0322844742320658</v>
      </c>
      <c r="L17" s="82">
        <v>-39170119</v>
      </c>
      <c r="M17" s="79">
        <v>-33390733</v>
      </c>
      <c r="N17" s="29">
        <f t="shared" si="4"/>
        <v>59.353529153179238</v>
      </c>
      <c r="O17" s="28">
        <f t="shared" si="5"/>
        <v>50.468945979712402</v>
      </c>
      <c r="Q17" s="30"/>
    </row>
    <row r="18" spans="1:17" ht="14" x14ac:dyDescent="0.3">
      <c r="A18" s="1" t="s">
        <v>16</v>
      </c>
      <c r="B18" s="31" t="s">
        <v>27</v>
      </c>
      <c r="C18" s="60">
        <v>847507476</v>
      </c>
      <c r="D18" s="61">
        <v>808337357</v>
      </c>
      <c r="E18" s="62">
        <f t="shared" si="0"/>
        <v>-39170119</v>
      </c>
      <c r="F18" s="60">
        <v>877294856</v>
      </c>
      <c r="G18" s="61">
        <v>843904123</v>
      </c>
      <c r="H18" s="62">
        <f t="shared" si="1"/>
        <v>-33390733</v>
      </c>
      <c r="I18" s="62">
        <v>881035998</v>
      </c>
      <c r="J18" s="40">
        <f t="shared" si="2"/>
        <v>-4.621802179831155</v>
      </c>
      <c r="K18" s="33">
        <f t="shared" si="3"/>
        <v>-3.8061015372008518</v>
      </c>
      <c r="L18" s="83">
        <v>-39170119</v>
      </c>
      <c r="M18" s="81">
        <v>-33390733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-46308674</v>
      </c>
      <c r="D19" s="67">
        <v>6356971</v>
      </c>
      <c r="E19" s="68">
        <f t="shared" si="0"/>
        <v>52665645</v>
      </c>
      <c r="F19" s="69">
        <v>-38511460</v>
      </c>
      <c r="G19" s="70">
        <v>6251894</v>
      </c>
      <c r="H19" s="71">
        <f t="shared" si="1"/>
        <v>44763354</v>
      </c>
      <c r="I19" s="71">
        <v>6604452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32906914</v>
      </c>
      <c r="M22" s="79">
        <v>-3018000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52490914</v>
      </c>
      <c r="E23" s="59">
        <f t="shared" si="0"/>
        <v>52490914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32906914</v>
      </c>
      <c r="M23" s="79">
        <v>-3018000</v>
      </c>
      <c r="N23" s="29">
        <f t="shared" si="4"/>
        <v>159.51332902258775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43575000</v>
      </c>
      <c r="D24" s="58">
        <v>23991000</v>
      </c>
      <c r="E24" s="59">
        <f t="shared" si="0"/>
        <v>-19584000</v>
      </c>
      <c r="F24" s="57">
        <v>54369000</v>
      </c>
      <c r="G24" s="58">
        <v>51351000</v>
      </c>
      <c r="H24" s="59">
        <f t="shared" si="1"/>
        <v>-3018000</v>
      </c>
      <c r="I24" s="59">
        <v>52188971</v>
      </c>
      <c r="J24" s="27">
        <f t="shared" si="2"/>
        <v>-44.943201376936315</v>
      </c>
      <c r="K24" s="28">
        <f t="shared" si="3"/>
        <v>-5.5509573470176026</v>
      </c>
      <c r="L24" s="78">
        <v>32906914</v>
      </c>
      <c r="M24" s="79">
        <v>-3018000</v>
      </c>
      <c r="N24" s="29">
        <f t="shared" si="4"/>
        <v>-59.513329022587783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32906914</v>
      </c>
      <c r="M25" s="79">
        <v>-3018000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43575000</v>
      </c>
      <c r="D26" s="61">
        <v>76481914</v>
      </c>
      <c r="E26" s="62">
        <f t="shared" si="0"/>
        <v>32906914</v>
      </c>
      <c r="F26" s="60">
        <v>54369000</v>
      </c>
      <c r="G26" s="61">
        <v>51351000</v>
      </c>
      <c r="H26" s="62">
        <f t="shared" si="1"/>
        <v>-3018000</v>
      </c>
      <c r="I26" s="62">
        <v>52188971</v>
      </c>
      <c r="J26" s="40">
        <f t="shared" si="2"/>
        <v>75.51787492828457</v>
      </c>
      <c r="K26" s="33">
        <f t="shared" si="3"/>
        <v>-5.5509573470176026</v>
      </c>
      <c r="L26" s="83">
        <v>32906914</v>
      </c>
      <c r="M26" s="81">
        <v>-3018000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33575000</v>
      </c>
      <c r="D28" s="58">
        <v>17473855</v>
      </c>
      <c r="E28" s="59">
        <f t="shared" si="0"/>
        <v>-16101145</v>
      </c>
      <c r="F28" s="57">
        <v>42369000</v>
      </c>
      <c r="G28" s="58">
        <v>25863640</v>
      </c>
      <c r="H28" s="59">
        <f t="shared" si="1"/>
        <v>-16505360</v>
      </c>
      <c r="I28" s="59">
        <v>10246971</v>
      </c>
      <c r="J28" s="27">
        <f t="shared" si="2"/>
        <v>-47.955755770662698</v>
      </c>
      <c r="K28" s="28">
        <f t="shared" si="3"/>
        <v>-38.95621798956784</v>
      </c>
      <c r="L28" s="78">
        <v>32906914</v>
      </c>
      <c r="M28" s="79">
        <v>-3018000</v>
      </c>
      <c r="N28" s="29">
        <f t="shared" si="4"/>
        <v>-48.92936785260386</v>
      </c>
      <c r="O28" s="28">
        <f t="shared" si="5"/>
        <v>546.89728296885357</v>
      </c>
      <c r="Q28" s="30"/>
    </row>
    <row r="29" spans="1:17" ht="13" x14ac:dyDescent="0.3">
      <c r="A29" s="4" t="s">
        <v>16</v>
      </c>
      <c r="B29" s="26" t="s">
        <v>36</v>
      </c>
      <c r="C29" s="57">
        <v>10000000</v>
      </c>
      <c r="D29" s="58">
        <v>14853254</v>
      </c>
      <c r="E29" s="59">
        <f t="shared" si="0"/>
        <v>4853254</v>
      </c>
      <c r="F29" s="57">
        <v>12000000</v>
      </c>
      <c r="G29" s="58">
        <v>12000000</v>
      </c>
      <c r="H29" s="59">
        <f t="shared" si="1"/>
        <v>0</v>
      </c>
      <c r="I29" s="59">
        <v>12542000</v>
      </c>
      <c r="J29" s="27">
        <f t="shared" si="2"/>
        <v>48.532540000000004</v>
      </c>
      <c r="K29" s="28">
        <f t="shared" si="3"/>
        <v>0</v>
      </c>
      <c r="L29" s="78">
        <v>32906914</v>
      </c>
      <c r="M29" s="79">
        <v>-3018000</v>
      </c>
      <c r="N29" s="29">
        <f t="shared" si="4"/>
        <v>14.74843250266494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32906914</v>
      </c>
      <c r="M30" s="79">
        <v>-3018000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32906914</v>
      </c>
      <c r="M31" s="79">
        <v>-3018000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44154805</v>
      </c>
      <c r="E32" s="59">
        <f t="shared" si="0"/>
        <v>44154805</v>
      </c>
      <c r="F32" s="57">
        <v>0</v>
      </c>
      <c r="G32" s="58">
        <v>13487360</v>
      </c>
      <c r="H32" s="59">
        <f t="shared" si="1"/>
        <v>13487360</v>
      </c>
      <c r="I32" s="59">
        <v>29400000</v>
      </c>
      <c r="J32" s="27">
        <f t="shared" si="2"/>
        <v>0</v>
      </c>
      <c r="K32" s="28">
        <f t="shared" si="3"/>
        <v>0</v>
      </c>
      <c r="L32" s="78">
        <v>32906914</v>
      </c>
      <c r="M32" s="79">
        <v>-3018000</v>
      </c>
      <c r="N32" s="29">
        <f t="shared" si="4"/>
        <v>134.18093534993892</v>
      </c>
      <c r="O32" s="28">
        <f t="shared" si="5"/>
        <v>-446.89728296885357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43575000</v>
      </c>
      <c r="D33" s="76">
        <v>76481914</v>
      </c>
      <c r="E33" s="77">
        <f t="shared" si="0"/>
        <v>32906914</v>
      </c>
      <c r="F33" s="75">
        <v>54369000</v>
      </c>
      <c r="G33" s="76">
        <v>51351000</v>
      </c>
      <c r="H33" s="77">
        <f t="shared" si="1"/>
        <v>-3018000</v>
      </c>
      <c r="I33" s="77">
        <v>52188971</v>
      </c>
      <c r="J33" s="53">
        <f t="shared" si="2"/>
        <v>75.51787492828457</v>
      </c>
      <c r="K33" s="54">
        <f t="shared" si="3"/>
        <v>-5.5509573470176026</v>
      </c>
      <c r="L33" s="90">
        <v>32906914</v>
      </c>
      <c r="M33" s="91">
        <v>-3018000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1870045</v>
      </c>
      <c r="M8" s="79">
        <v>3108027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1870045</v>
      </c>
      <c r="M9" s="79">
        <v>3108027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125485416</v>
      </c>
      <c r="D10" s="58">
        <v>127355461</v>
      </c>
      <c r="E10" s="59">
        <f t="shared" ref="E10:E33" si="0">$D10      -$C10</f>
        <v>1870045</v>
      </c>
      <c r="F10" s="57">
        <v>128049169</v>
      </c>
      <c r="G10" s="58">
        <v>131157196</v>
      </c>
      <c r="H10" s="59">
        <f t="shared" ref="H10:H33" si="1">$G10      -$F10</f>
        <v>3108027</v>
      </c>
      <c r="I10" s="59">
        <v>137318331</v>
      </c>
      <c r="J10" s="27">
        <f t="shared" ref="J10:J33" si="2">IF(($C10      =0),0,(($E10      /$C10      )*100))</f>
        <v>1.4902488748174529</v>
      </c>
      <c r="K10" s="28">
        <f t="shared" ref="K10:K33" si="3">IF(($F10      =0),0,(($H10      /$F10      )*100))</f>
        <v>2.4272137213166922</v>
      </c>
      <c r="L10" s="78">
        <v>1870045</v>
      </c>
      <c r="M10" s="79">
        <v>3108027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125485416</v>
      </c>
      <c r="D11" s="61">
        <v>127355461</v>
      </c>
      <c r="E11" s="62">
        <f t="shared" si="0"/>
        <v>1870045</v>
      </c>
      <c r="F11" s="60">
        <v>128049169</v>
      </c>
      <c r="G11" s="61">
        <v>131157196</v>
      </c>
      <c r="H11" s="62">
        <f t="shared" si="1"/>
        <v>3108027</v>
      </c>
      <c r="I11" s="62">
        <v>137318331</v>
      </c>
      <c r="J11" s="32">
        <f t="shared" si="2"/>
        <v>1.4902488748174529</v>
      </c>
      <c r="K11" s="33">
        <f t="shared" si="3"/>
        <v>2.4272137213166922</v>
      </c>
      <c r="L11" s="80">
        <v>1870045</v>
      </c>
      <c r="M11" s="81">
        <v>3108027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95298147</v>
      </c>
      <c r="D13" s="58">
        <v>96065706</v>
      </c>
      <c r="E13" s="59">
        <f t="shared" si="0"/>
        <v>767559</v>
      </c>
      <c r="F13" s="57">
        <v>96740211</v>
      </c>
      <c r="G13" s="58">
        <v>101057633</v>
      </c>
      <c r="H13" s="59">
        <f t="shared" si="1"/>
        <v>4317422</v>
      </c>
      <c r="I13" s="59">
        <v>104089373</v>
      </c>
      <c r="J13" s="27">
        <f t="shared" si="2"/>
        <v>0.80542909192137802</v>
      </c>
      <c r="K13" s="28">
        <f t="shared" si="3"/>
        <v>4.4629032285240724</v>
      </c>
      <c r="L13" s="78">
        <v>-6112835</v>
      </c>
      <c r="M13" s="79">
        <v>7319117</v>
      </c>
      <c r="N13" s="29">
        <f t="shared" si="4"/>
        <v>-12.556514285106665</v>
      </c>
      <c r="O13" s="28">
        <f t="shared" si="5"/>
        <v>58.988290527395584</v>
      </c>
      <c r="Q13" s="30"/>
    </row>
    <row r="14" spans="1:17" ht="13" x14ac:dyDescent="0.3">
      <c r="A14" s="1" t="s">
        <v>16</v>
      </c>
      <c r="B14" s="26" t="s">
        <v>24</v>
      </c>
      <c r="C14" s="57">
        <v>86497</v>
      </c>
      <c r="D14" s="58">
        <v>100000</v>
      </c>
      <c r="E14" s="59">
        <f t="shared" si="0"/>
        <v>13503</v>
      </c>
      <c r="F14" s="57">
        <v>91859</v>
      </c>
      <c r="G14" s="58">
        <v>250000</v>
      </c>
      <c r="H14" s="59">
        <f t="shared" si="1"/>
        <v>158141</v>
      </c>
      <c r="I14" s="59">
        <v>250000</v>
      </c>
      <c r="J14" s="27">
        <f t="shared" si="2"/>
        <v>15.610946044371483</v>
      </c>
      <c r="K14" s="28">
        <f t="shared" si="3"/>
        <v>172.15623945394572</v>
      </c>
      <c r="L14" s="78">
        <v>-6112835</v>
      </c>
      <c r="M14" s="79">
        <v>7319117</v>
      </c>
      <c r="N14" s="29">
        <f t="shared" si="4"/>
        <v>-0.22089586910165251</v>
      </c>
      <c r="O14" s="28">
        <f t="shared" si="5"/>
        <v>2.160656811470564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-6112835</v>
      </c>
      <c r="M15" s="79">
        <v>7319117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-6112835</v>
      </c>
      <c r="M16" s="79">
        <v>7319117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37403652</v>
      </c>
      <c r="D17" s="58">
        <v>30509755</v>
      </c>
      <c r="E17" s="59">
        <f t="shared" si="0"/>
        <v>-6893897</v>
      </c>
      <c r="F17" s="57">
        <v>38935181</v>
      </c>
      <c r="G17" s="58">
        <v>41778735</v>
      </c>
      <c r="H17" s="59">
        <f t="shared" si="1"/>
        <v>2843554</v>
      </c>
      <c r="I17" s="59">
        <v>44644959</v>
      </c>
      <c r="J17" s="39">
        <f t="shared" si="2"/>
        <v>-18.43107993839746</v>
      </c>
      <c r="K17" s="28">
        <f t="shared" si="3"/>
        <v>7.3033023783811348</v>
      </c>
      <c r="L17" s="82">
        <v>-6112835</v>
      </c>
      <c r="M17" s="79">
        <v>7319117</v>
      </c>
      <c r="N17" s="29">
        <f t="shared" si="4"/>
        <v>112.77741015420833</v>
      </c>
      <c r="O17" s="28">
        <f t="shared" si="5"/>
        <v>38.851052661133849</v>
      </c>
      <c r="Q17" s="30"/>
    </row>
    <row r="18" spans="1:17" ht="14" x14ac:dyDescent="0.3">
      <c r="A18" s="1" t="s">
        <v>16</v>
      </c>
      <c r="B18" s="31" t="s">
        <v>27</v>
      </c>
      <c r="C18" s="60">
        <v>132788296</v>
      </c>
      <c r="D18" s="61">
        <v>126675461</v>
      </c>
      <c r="E18" s="62">
        <f t="shared" si="0"/>
        <v>-6112835</v>
      </c>
      <c r="F18" s="60">
        <v>135767251</v>
      </c>
      <c r="G18" s="61">
        <v>143086368</v>
      </c>
      <c r="H18" s="62">
        <f t="shared" si="1"/>
        <v>7319117</v>
      </c>
      <c r="I18" s="62">
        <v>148984332</v>
      </c>
      <c r="J18" s="40">
        <f t="shared" si="2"/>
        <v>-4.6034441167917395</v>
      </c>
      <c r="K18" s="33">
        <f t="shared" si="3"/>
        <v>5.3909296579924124</v>
      </c>
      <c r="L18" s="83">
        <v>-6112835</v>
      </c>
      <c r="M18" s="81">
        <v>7319117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-7302880</v>
      </c>
      <c r="D19" s="67">
        <v>680000</v>
      </c>
      <c r="E19" s="68">
        <f t="shared" si="0"/>
        <v>7982880</v>
      </c>
      <c r="F19" s="69">
        <v>-7718082</v>
      </c>
      <c r="G19" s="70">
        <v>-11929172</v>
      </c>
      <c r="H19" s="71">
        <f t="shared" si="1"/>
        <v>-4211090</v>
      </c>
      <c r="I19" s="71">
        <v>-11666001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74660</v>
      </c>
      <c r="M22" s="79">
        <v>78495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605340</v>
      </c>
      <c r="D23" s="58">
        <v>680000</v>
      </c>
      <c r="E23" s="59">
        <f t="shared" si="0"/>
        <v>74660</v>
      </c>
      <c r="F23" s="57">
        <v>642265</v>
      </c>
      <c r="G23" s="58">
        <v>720760</v>
      </c>
      <c r="H23" s="59">
        <f t="shared" si="1"/>
        <v>78495</v>
      </c>
      <c r="I23" s="59">
        <v>755552</v>
      </c>
      <c r="J23" s="27">
        <f t="shared" si="2"/>
        <v>12.333564608319293</v>
      </c>
      <c r="K23" s="28">
        <f t="shared" si="3"/>
        <v>12.221590776392922</v>
      </c>
      <c r="L23" s="78">
        <v>74660</v>
      </c>
      <c r="M23" s="79">
        <v>78495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74660</v>
      </c>
      <c r="M24" s="79">
        <v>78495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74660</v>
      </c>
      <c r="M25" s="79">
        <v>78495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605340</v>
      </c>
      <c r="D26" s="61">
        <v>680000</v>
      </c>
      <c r="E26" s="62">
        <f t="shared" si="0"/>
        <v>74660</v>
      </c>
      <c r="F26" s="60">
        <v>642265</v>
      </c>
      <c r="G26" s="61">
        <v>720760</v>
      </c>
      <c r="H26" s="62">
        <f t="shared" si="1"/>
        <v>78495</v>
      </c>
      <c r="I26" s="62">
        <v>755552</v>
      </c>
      <c r="J26" s="40">
        <f t="shared" si="2"/>
        <v>12.333564608319293</v>
      </c>
      <c r="K26" s="33">
        <f t="shared" si="3"/>
        <v>12.221590776392922</v>
      </c>
      <c r="L26" s="83">
        <v>74660</v>
      </c>
      <c r="M26" s="81">
        <v>78495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74660</v>
      </c>
      <c r="M28" s="79">
        <v>78495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74660</v>
      </c>
      <c r="M29" s="79">
        <v>78495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74660</v>
      </c>
      <c r="M30" s="79">
        <v>78495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74660</v>
      </c>
      <c r="M31" s="79">
        <v>78495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605340</v>
      </c>
      <c r="D32" s="58">
        <v>680000</v>
      </c>
      <c r="E32" s="59">
        <f t="shared" si="0"/>
        <v>74660</v>
      </c>
      <c r="F32" s="57">
        <v>642265</v>
      </c>
      <c r="G32" s="58">
        <v>720760</v>
      </c>
      <c r="H32" s="59">
        <f t="shared" si="1"/>
        <v>78495</v>
      </c>
      <c r="I32" s="59">
        <v>755552</v>
      </c>
      <c r="J32" s="27">
        <f t="shared" si="2"/>
        <v>12.333564608319293</v>
      </c>
      <c r="K32" s="28">
        <f t="shared" si="3"/>
        <v>12.221590776392922</v>
      </c>
      <c r="L32" s="78">
        <v>74660</v>
      </c>
      <c r="M32" s="79">
        <v>78495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605340</v>
      </c>
      <c r="D33" s="76">
        <v>680000</v>
      </c>
      <c r="E33" s="77">
        <f t="shared" si="0"/>
        <v>74660</v>
      </c>
      <c r="F33" s="75">
        <v>642265</v>
      </c>
      <c r="G33" s="76">
        <v>720760</v>
      </c>
      <c r="H33" s="77">
        <f t="shared" si="1"/>
        <v>78495</v>
      </c>
      <c r="I33" s="77">
        <v>755552</v>
      </c>
      <c r="J33" s="53">
        <f t="shared" si="2"/>
        <v>12.333564608319293</v>
      </c>
      <c r="K33" s="54">
        <f t="shared" si="3"/>
        <v>12.221590776392922</v>
      </c>
      <c r="L33" s="90">
        <v>74660</v>
      </c>
      <c r="M33" s="91">
        <v>78495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32268387</v>
      </c>
      <c r="D8" s="58">
        <v>23553279</v>
      </c>
      <c r="E8" s="59">
        <f>$D8       -$C8</f>
        <v>-8715108</v>
      </c>
      <c r="F8" s="57">
        <v>34024783</v>
      </c>
      <c r="G8" s="58">
        <v>24966479</v>
      </c>
      <c r="H8" s="59">
        <f>$G8       -$F8</f>
        <v>-9058304</v>
      </c>
      <c r="I8" s="59">
        <v>26464466</v>
      </c>
      <c r="J8" s="27">
        <f>IF(($C8       =0),0,(($E8       /$C8       )*100))</f>
        <v>-27.008192259501534</v>
      </c>
      <c r="K8" s="28">
        <f>IF(($F8       =0),0,(($H8       /$F8       )*100))</f>
        <v>-26.622665014498402</v>
      </c>
      <c r="L8" s="78">
        <v>-30326411</v>
      </c>
      <c r="M8" s="79">
        <v>-31223769</v>
      </c>
      <c r="N8" s="29">
        <f>IF(($L8       =0),0,(($E8       /$L8       )*100))</f>
        <v>28.737683466731355</v>
      </c>
      <c r="O8" s="28">
        <f>IF(($M8       =0),0,(($H8       /$M8       )*100))</f>
        <v>29.010924337801757</v>
      </c>
      <c r="Q8" s="30"/>
    </row>
    <row r="9" spans="1:17" ht="13" x14ac:dyDescent="0.3">
      <c r="A9" s="1" t="s">
        <v>16</v>
      </c>
      <c r="B9" s="26" t="s">
        <v>19</v>
      </c>
      <c r="C9" s="57">
        <v>50331707</v>
      </c>
      <c r="D9" s="58">
        <v>47879515</v>
      </c>
      <c r="E9" s="59">
        <f>$D9       -$C9</f>
        <v>-2452192</v>
      </c>
      <c r="F9" s="57">
        <v>56361646</v>
      </c>
      <c r="G9" s="58">
        <v>53769884</v>
      </c>
      <c r="H9" s="59">
        <f>$G9       -$F9</f>
        <v>-2591762</v>
      </c>
      <c r="I9" s="59">
        <v>59762670</v>
      </c>
      <c r="J9" s="27">
        <f>IF(($C9       =0),0,(($E9       /$C9       )*100))</f>
        <v>-4.8720620582171001</v>
      </c>
      <c r="K9" s="28">
        <f>IF(($F9       =0),0,(($H9       /$F9       )*100))</f>
        <v>-4.598449803967755</v>
      </c>
      <c r="L9" s="78">
        <v>-30326411</v>
      </c>
      <c r="M9" s="79">
        <v>-31223769</v>
      </c>
      <c r="N9" s="29">
        <f>IF(($L9       =0),0,(($E9       /$L9       )*100))</f>
        <v>8.0859947456360732</v>
      </c>
      <c r="O9" s="28">
        <f>IF(($M9       =0),0,(($H9       /$M9       )*100))</f>
        <v>8.3006058621558463</v>
      </c>
      <c r="Q9" s="30"/>
    </row>
    <row r="10" spans="1:17" ht="13" x14ac:dyDescent="0.3">
      <c r="A10" s="1" t="s">
        <v>16</v>
      </c>
      <c r="B10" s="26" t="s">
        <v>20</v>
      </c>
      <c r="C10" s="57">
        <v>74213363</v>
      </c>
      <c r="D10" s="58">
        <v>55054252</v>
      </c>
      <c r="E10" s="59">
        <f t="shared" ref="E10:E33" si="0">$D10      -$C10</f>
        <v>-19159111</v>
      </c>
      <c r="F10" s="57">
        <v>75526837</v>
      </c>
      <c r="G10" s="58">
        <v>55953134</v>
      </c>
      <c r="H10" s="59">
        <f t="shared" ref="H10:H33" si="1">$G10      -$F10</f>
        <v>-19573703</v>
      </c>
      <c r="I10" s="59">
        <v>58792268</v>
      </c>
      <c r="J10" s="27">
        <f t="shared" ref="J10:J33" si="2">IF(($C10      =0),0,(($E10      /$C10      )*100))</f>
        <v>-25.816254951281479</v>
      </c>
      <c r="K10" s="28">
        <f t="shared" ref="K10:K33" si="3">IF(($F10      =0),0,(($H10      /$F10      )*100))</f>
        <v>-25.916222335644747</v>
      </c>
      <c r="L10" s="78">
        <v>-30326411</v>
      </c>
      <c r="M10" s="79">
        <v>-31223769</v>
      </c>
      <c r="N10" s="29">
        <f t="shared" ref="N10:N33" si="4">IF(($L10      =0),0,(($E10      /$L10      )*100))</f>
        <v>63.176321787632574</v>
      </c>
      <c r="O10" s="28">
        <f t="shared" ref="O10:O33" si="5">IF(($M10      =0),0,(($H10      /$M10      )*100))</f>
        <v>62.688469800042398</v>
      </c>
      <c r="Q10" s="30"/>
    </row>
    <row r="11" spans="1:17" ht="14" x14ac:dyDescent="0.3">
      <c r="A11" s="4" t="s">
        <v>16</v>
      </c>
      <c r="B11" s="31" t="s">
        <v>21</v>
      </c>
      <c r="C11" s="60">
        <v>156813457</v>
      </c>
      <c r="D11" s="61">
        <v>126487046</v>
      </c>
      <c r="E11" s="62">
        <f t="shared" si="0"/>
        <v>-30326411</v>
      </c>
      <c r="F11" s="60">
        <v>165913266</v>
      </c>
      <c r="G11" s="61">
        <v>134689497</v>
      </c>
      <c r="H11" s="62">
        <f t="shared" si="1"/>
        <v>-31223769</v>
      </c>
      <c r="I11" s="62">
        <v>145019404</v>
      </c>
      <c r="J11" s="32">
        <f t="shared" si="2"/>
        <v>-19.33916360252169</v>
      </c>
      <c r="K11" s="33">
        <f t="shared" si="3"/>
        <v>-18.819332385392258</v>
      </c>
      <c r="L11" s="80">
        <v>-30326411</v>
      </c>
      <c r="M11" s="81">
        <v>-31223769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42670424</v>
      </c>
      <c r="D13" s="58">
        <v>48806320</v>
      </c>
      <c r="E13" s="59">
        <f t="shared" si="0"/>
        <v>6135896</v>
      </c>
      <c r="F13" s="57">
        <v>44633078</v>
      </c>
      <c r="G13" s="58">
        <v>50593027</v>
      </c>
      <c r="H13" s="59">
        <f t="shared" si="1"/>
        <v>5959949</v>
      </c>
      <c r="I13" s="59">
        <v>53067696</v>
      </c>
      <c r="J13" s="27">
        <f t="shared" si="2"/>
        <v>14.379739934152051</v>
      </c>
      <c r="K13" s="28">
        <f t="shared" si="3"/>
        <v>13.353210818218722</v>
      </c>
      <c r="L13" s="78">
        <v>1486513</v>
      </c>
      <c r="M13" s="79">
        <v>-3984841</v>
      </c>
      <c r="N13" s="29">
        <f t="shared" si="4"/>
        <v>412.7710958464541</v>
      </c>
      <c r="O13" s="28">
        <f t="shared" si="5"/>
        <v>-149.56554100903901</v>
      </c>
      <c r="Q13" s="30"/>
    </row>
    <row r="14" spans="1:17" ht="13" x14ac:dyDescent="0.3">
      <c r="A14" s="1" t="s">
        <v>16</v>
      </c>
      <c r="B14" s="26" t="s">
        <v>24</v>
      </c>
      <c r="C14" s="57">
        <v>3753004</v>
      </c>
      <c r="D14" s="58">
        <v>3248479</v>
      </c>
      <c r="E14" s="59">
        <f t="shared" si="0"/>
        <v>-504525</v>
      </c>
      <c r="F14" s="57">
        <v>6456003</v>
      </c>
      <c r="G14" s="58">
        <v>3280964</v>
      </c>
      <c r="H14" s="59">
        <f t="shared" si="1"/>
        <v>-3175039</v>
      </c>
      <c r="I14" s="59">
        <v>3412203</v>
      </c>
      <c r="J14" s="27">
        <f t="shared" si="2"/>
        <v>-13.443231075692966</v>
      </c>
      <c r="K14" s="28">
        <f t="shared" si="3"/>
        <v>-49.179639476623535</v>
      </c>
      <c r="L14" s="78">
        <v>1486513</v>
      </c>
      <c r="M14" s="79">
        <v>-3984841</v>
      </c>
      <c r="N14" s="29">
        <f t="shared" si="4"/>
        <v>-33.940167358105846</v>
      </c>
      <c r="O14" s="28">
        <f t="shared" si="5"/>
        <v>79.677934452089801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1486513</v>
      </c>
      <c r="M15" s="79">
        <v>-3984841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26334096</v>
      </c>
      <c r="D16" s="58">
        <v>26020907</v>
      </c>
      <c r="E16" s="59">
        <f t="shared" si="0"/>
        <v>-313189</v>
      </c>
      <c r="F16" s="57">
        <v>27545466</v>
      </c>
      <c r="G16" s="58">
        <v>26281116</v>
      </c>
      <c r="H16" s="59">
        <f t="shared" si="1"/>
        <v>-1264350</v>
      </c>
      <c r="I16" s="59">
        <v>27332361</v>
      </c>
      <c r="J16" s="27">
        <f t="shared" si="2"/>
        <v>-1.1892908721833473</v>
      </c>
      <c r="K16" s="28">
        <f t="shared" si="3"/>
        <v>-4.5900475962178309</v>
      </c>
      <c r="L16" s="78">
        <v>1486513</v>
      </c>
      <c r="M16" s="79">
        <v>-3984841</v>
      </c>
      <c r="N16" s="29">
        <f t="shared" si="4"/>
        <v>-21.068702392780956</v>
      </c>
      <c r="O16" s="28">
        <f t="shared" si="5"/>
        <v>31.728994958644524</v>
      </c>
      <c r="Q16" s="30"/>
    </row>
    <row r="17" spans="1:17" ht="13" x14ac:dyDescent="0.3">
      <c r="A17" s="1" t="s">
        <v>16</v>
      </c>
      <c r="B17" s="26" t="s">
        <v>26</v>
      </c>
      <c r="C17" s="57">
        <v>62082070</v>
      </c>
      <c r="D17" s="58">
        <v>58250401</v>
      </c>
      <c r="E17" s="59">
        <f t="shared" si="0"/>
        <v>-3831669</v>
      </c>
      <c r="F17" s="57">
        <v>64803226</v>
      </c>
      <c r="G17" s="58">
        <v>59297825</v>
      </c>
      <c r="H17" s="59">
        <f t="shared" si="1"/>
        <v>-5505401</v>
      </c>
      <c r="I17" s="59">
        <v>61669864</v>
      </c>
      <c r="J17" s="39">
        <f t="shared" si="2"/>
        <v>-6.1719414317209464</v>
      </c>
      <c r="K17" s="28">
        <f t="shared" si="3"/>
        <v>-8.4955662546799751</v>
      </c>
      <c r="L17" s="82">
        <v>1486513</v>
      </c>
      <c r="M17" s="79">
        <v>-3984841</v>
      </c>
      <c r="N17" s="29">
        <f t="shared" si="4"/>
        <v>-257.76222609556731</v>
      </c>
      <c r="O17" s="28">
        <f t="shared" si="5"/>
        <v>138.15861159830467</v>
      </c>
      <c r="Q17" s="30"/>
    </row>
    <row r="18" spans="1:17" ht="14" x14ac:dyDescent="0.3">
      <c r="A18" s="1" t="s">
        <v>16</v>
      </c>
      <c r="B18" s="31" t="s">
        <v>27</v>
      </c>
      <c r="C18" s="60">
        <v>134839594</v>
      </c>
      <c r="D18" s="61">
        <v>136326107</v>
      </c>
      <c r="E18" s="62">
        <f t="shared" si="0"/>
        <v>1486513</v>
      </c>
      <c r="F18" s="60">
        <v>143437773</v>
      </c>
      <c r="G18" s="61">
        <v>139452932</v>
      </c>
      <c r="H18" s="62">
        <f t="shared" si="1"/>
        <v>-3984841</v>
      </c>
      <c r="I18" s="62">
        <v>145482124</v>
      </c>
      <c r="J18" s="40">
        <f t="shared" si="2"/>
        <v>1.1024306406618223</v>
      </c>
      <c r="K18" s="33">
        <f t="shared" si="3"/>
        <v>-2.7780973704883163</v>
      </c>
      <c r="L18" s="83">
        <v>1486513</v>
      </c>
      <c r="M18" s="81">
        <v>-3984841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21973863</v>
      </c>
      <c r="D19" s="67">
        <v>-9839061</v>
      </c>
      <c r="E19" s="68">
        <f t="shared" si="0"/>
        <v>-31812924</v>
      </c>
      <c r="F19" s="69">
        <v>22475493</v>
      </c>
      <c r="G19" s="70">
        <v>-4763435</v>
      </c>
      <c r="H19" s="71">
        <f t="shared" si="1"/>
        <v>-27238928</v>
      </c>
      <c r="I19" s="71">
        <v>-462720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-5719845</v>
      </c>
      <c r="M22" s="79">
        <v>-24036171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291500</v>
      </c>
      <c r="D23" s="58">
        <v>4770000</v>
      </c>
      <c r="E23" s="59">
        <f t="shared" si="0"/>
        <v>4478500</v>
      </c>
      <c r="F23" s="57">
        <v>303529</v>
      </c>
      <c r="G23" s="58">
        <v>0</v>
      </c>
      <c r="H23" s="59">
        <f t="shared" si="1"/>
        <v>-303529</v>
      </c>
      <c r="I23" s="59">
        <v>0</v>
      </c>
      <c r="J23" s="27">
        <f t="shared" si="2"/>
        <v>1536.3636363636363</v>
      </c>
      <c r="K23" s="28">
        <f t="shared" si="3"/>
        <v>-100</v>
      </c>
      <c r="L23" s="78">
        <v>-5719845</v>
      </c>
      <c r="M23" s="79">
        <v>-24036171</v>
      </c>
      <c r="N23" s="29">
        <f t="shared" si="4"/>
        <v>-78.297576245510143</v>
      </c>
      <c r="O23" s="28">
        <f t="shared" si="5"/>
        <v>1.2628009677581342</v>
      </c>
      <c r="Q23" s="30"/>
    </row>
    <row r="24" spans="1:17" ht="13" x14ac:dyDescent="0.3">
      <c r="A24" s="4" t="s">
        <v>16</v>
      </c>
      <c r="B24" s="26" t="s">
        <v>32</v>
      </c>
      <c r="C24" s="57">
        <v>27155000</v>
      </c>
      <c r="D24" s="58">
        <v>16956655</v>
      </c>
      <c r="E24" s="59">
        <f t="shared" si="0"/>
        <v>-10198345</v>
      </c>
      <c r="F24" s="57">
        <v>27555002</v>
      </c>
      <c r="G24" s="58">
        <v>3822360</v>
      </c>
      <c r="H24" s="59">
        <f t="shared" si="1"/>
        <v>-23732642</v>
      </c>
      <c r="I24" s="59">
        <v>3895328</v>
      </c>
      <c r="J24" s="27">
        <f t="shared" si="2"/>
        <v>-37.556048609832445</v>
      </c>
      <c r="K24" s="28">
        <f t="shared" si="3"/>
        <v>-86.128253592578218</v>
      </c>
      <c r="L24" s="78">
        <v>-5719845</v>
      </c>
      <c r="M24" s="79">
        <v>-24036171</v>
      </c>
      <c r="N24" s="29">
        <f t="shared" si="4"/>
        <v>178.29757624551016</v>
      </c>
      <c r="O24" s="28">
        <f t="shared" si="5"/>
        <v>98.737199032241861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-5719845</v>
      </c>
      <c r="M25" s="79">
        <v>-24036171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27446500</v>
      </c>
      <c r="D26" s="61">
        <v>21726655</v>
      </c>
      <c r="E26" s="62">
        <f t="shared" si="0"/>
        <v>-5719845</v>
      </c>
      <c r="F26" s="60">
        <v>27858531</v>
      </c>
      <c r="G26" s="61">
        <v>3822360</v>
      </c>
      <c r="H26" s="62">
        <f t="shared" si="1"/>
        <v>-24036171</v>
      </c>
      <c r="I26" s="62">
        <v>3895328</v>
      </c>
      <c r="J26" s="40">
        <f t="shared" si="2"/>
        <v>-20.839979596669885</v>
      </c>
      <c r="K26" s="33">
        <f t="shared" si="3"/>
        <v>-86.279391400788512</v>
      </c>
      <c r="L26" s="83">
        <v>-5719845</v>
      </c>
      <c r="M26" s="81">
        <v>-24036171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17932000</v>
      </c>
      <c r="D28" s="58">
        <v>9586655</v>
      </c>
      <c r="E28" s="59">
        <f t="shared" si="0"/>
        <v>-8345345</v>
      </c>
      <c r="F28" s="57">
        <v>18192001</v>
      </c>
      <c r="G28" s="58">
        <v>3822360</v>
      </c>
      <c r="H28" s="59">
        <f t="shared" si="1"/>
        <v>-14369641</v>
      </c>
      <c r="I28" s="59">
        <v>3895328</v>
      </c>
      <c r="J28" s="27">
        <f t="shared" si="2"/>
        <v>-46.538841177782736</v>
      </c>
      <c r="K28" s="28">
        <f t="shared" si="3"/>
        <v>-78.98878743465329</v>
      </c>
      <c r="L28" s="78">
        <v>-5719845</v>
      </c>
      <c r="M28" s="79">
        <v>-24036172</v>
      </c>
      <c r="N28" s="29">
        <f t="shared" si="4"/>
        <v>145.90159348723611</v>
      </c>
      <c r="O28" s="28">
        <f t="shared" si="5"/>
        <v>59.783400618035188</v>
      </c>
      <c r="Q28" s="30"/>
    </row>
    <row r="29" spans="1:17" ht="13" x14ac:dyDescent="0.3">
      <c r="A29" s="4" t="s">
        <v>16</v>
      </c>
      <c r="B29" s="26" t="s">
        <v>36</v>
      </c>
      <c r="C29" s="57">
        <v>1320000</v>
      </c>
      <c r="D29" s="58">
        <v>1000000</v>
      </c>
      <c r="E29" s="59">
        <f t="shared" si="0"/>
        <v>-320000</v>
      </c>
      <c r="F29" s="57">
        <v>1192001</v>
      </c>
      <c r="G29" s="58">
        <v>0</v>
      </c>
      <c r="H29" s="59">
        <f t="shared" si="1"/>
        <v>-1192001</v>
      </c>
      <c r="I29" s="59">
        <v>0</v>
      </c>
      <c r="J29" s="27">
        <f t="shared" si="2"/>
        <v>-24.242424242424242</v>
      </c>
      <c r="K29" s="28">
        <f t="shared" si="3"/>
        <v>-100</v>
      </c>
      <c r="L29" s="78">
        <v>-5719845</v>
      </c>
      <c r="M29" s="79">
        <v>-24036172</v>
      </c>
      <c r="N29" s="29">
        <f t="shared" si="4"/>
        <v>5.5945571951687496</v>
      </c>
      <c r="O29" s="28">
        <f t="shared" si="5"/>
        <v>4.9591964976785823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-5719845</v>
      </c>
      <c r="M30" s="79">
        <v>-24036172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650000</v>
      </c>
      <c r="E31" s="59">
        <f t="shared" si="0"/>
        <v>650000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-5719845</v>
      </c>
      <c r="M31" s="79">
        <v>-24036172</v>
      </c>
      <c r="N31" s="29">
        <f t="shared" si="4"/>
        <v>-11.363944302686523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8194500</v>
      </c>
      <c r="D32" s="58">
        <v>10490000</v>
      </c>
      <c r="E32" s="59">
        <f t="shared" si="0"/>
        <v>2295500</v>
      </c>
      <c r="F32" s="57">
        <v>8474530</v>
      </c>
      <c r="G32" s="58">
        <v>0</v>
      </c>
      <c r="H32" s="59">
        <f t="shared" si="1"/>
        <v>-8474530</v>
      </c>
      <c r="I32" s="59">
        <v>0</v>
      </c>
      <c r="J32" s="27">
        <f t="shared" si="2"/>
        <v>28.01269143938007</v>
      </c>
      <c r="K32" s="28">
        <f t="shared" si="3"/>
        <v>-100</v>
      </c>
      <c r="L32" s="78">
        <v>-5719845</v>
      </c>
      <c r="M32" s="79">
        <v>-24036172</v>
      </c>
      <c r="N32" s="29">
        <f t="shared" si="4"/>
        <v>-40.132206379718333</v>
      </c>
      <c r="O32" s="28">
        <f t="shared" si="5"/>
        <v>35.257402884286229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27446500</v>
      </c>
      <c r="D33" s="76">
        <v>21726655</v>
      </c>
      <c r="E33" s="77">
        <f t="shared" si="0"/>
        <v>-5719845</v>
      </c>
      <c r="F33" s="75">
        <v>27858532</v>
      </c>
      <c r="G33" s="76">
        <v>3822360</v>
      </c>
      <c r="H33" s="77">
        <f t="shared" si="1"/>
        <v>-24036172</v>
      </c>
      <c r="I33" s="77">
        <v>3895328</v>
      </c>
      <c r="J33" s="53">
        <f t="shared" si="2"/>
        <v>-20.839979596669885</v>
      </c>
      <c r="K33" s="54">
        <f t="shared" si="3"/>
        <v>-86.279391893298623</v>
      </c>
      <c r="L33" s="90">
        <v>-5719845</v>
      </c>
      <c r="M33" s="91">
        <v>-24036172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60068153</v>
      </c>
      <c r="D8" s="58">
        <v>59953295</v>
      </c>
      <c r="E8" s="59">
        <f>$D8       -$C8</f>
        <v>-114858</v>
      </c>
      <c r="F8" s="57">
        <v>62771221</v>
      </c>
      <c r="G8" s="58">
        <v>62651195</v>
      </c>
      <c r="H8" s="59">
        <f>$G8       -$F8</f>
        <v>-120026</v>
      </c>
      <c r="I8" s="59">
        <v>64217478</v>
      </c>
      <c r="J8" s="27">
        <f>IF(($C8       =0),0,(($E8       /$C8       )*100))</f>
        <v>-0.1912128045621779</v>
      </c>
      <c r="K8" s="28">
        <f>IF(($F8       =0),0,(($H8       /$F8       )*100))</f>
        <v>-0.19121182938276762</v>
      </c>
      <c r="L8" s="78">
        <v>40394244</v>
      </c>
      <c r="M8" s="79">
        <v>42752839</v>
      </c>
      <c r="N8" s="29">
        <f>IF(($L8       =0),0,(($E8       /$L8       )*100))</f>
        <v>-0.28434249196494432</v>
      </c>
      <c r="O8" s="28">
        <f>IF(($M8       =0),0,(($H8       /$M8       )*100))</f>
        <v>-0.2807439290756808</v>
      </c>
      <c r="Q8" s="30"/>
    </row>
    <row r="9" spans="1:17" ht="13" x14ac:dyDescent="0.3">
      <c r="A9" s="1" t="s">
        <v>16</v>
      </c>
      <c r="B9" s="26" t="s">
        <v>19</v>
      </c>
      <c r="C9" s="57">
        <v>246791043</v>
      </c>
      <c r="D9" s="58">
        <v>270768623</v>
      </c>
      <c r="E9" s="59">
        <f>$D9       -$C9</f>
        <v>23977580</v>
      </c>
      <c r="F9" s="57">
        <v>274401503</v>
      </c>
      <c r="G9" s="58">
        <v>301950793</v>
      </c>
      <c r="H9" s="59">
        <f>$G9       -$F9</f>
        <v>27549290</v>
      </c>
      <c r="I9" s="59">
        <v>335404805</v>
      </c>
      <c r="J9" s="27">
        <f>IF(($C9       =0),0,(($E9       /$C9       )*100))</f>
        <v>9.7157415879149216</v>
      </c>
      <c r="K9" s="28">
        <f>IF(($F9       =0),0,(($H9       /$F9       )*100))</f>
        <v>10.039773725291877</v>
      </c>
      <c r="L9" s="78">
        <v>40394244</v>
      </c>
      <c r="M9" s="79">
        <v>42752839</v>
      </c>
      <c r="N9" s="29">
        <f>IF(($L9       =0),0,(($E9       /$L9       )*100))</f>
        <v>59.358902718912134</v>
      </c>
      <c r="O9" s="28">
        <f>IF(($M9       =0),0,(($H9       /$M9       )*100))</f>
        <v>64.438504306111696</v>
      </c>
      <c r="Q9" s="30"/>
    </row>
    <row r="10" spans="1:17" ht="13" x14ac:dyDescent="0.3">
      <c r="A10" s="1" t="s">
        <v>16</v>
      </c>
      <c r="B10" s="26" t="s">
        <v>20</v>
      </c>
      <c r="C10" s="57">
        <v>180666053</v>
      </c>
      <c r="D10" s="58">
        <v>197197575</v>
      </c>
      <c r="E10" s="59">
        <f t="shared" ref="E10:E33" si="0">$D10      -$C10</f>
        <v>16531522</v>
      </c>
      <c r="F10" s="57">
        <v>186202671</v>
      </c>
      <c r="G10" s="58">
        <v>201526246</v>
      </c>
      <c r="H10" s="59">
        <f t="shared" ref="H10:H33" si="1">$G10      -$F10</f>
        <v>15323575</v>
      </c>
      <c r="I10" s="59">
        <v>206509955</v>
      </c>
      <c r="J10" s="27">
        <f t="shared" ref="J10:J33" si="2">IF(($C10      =0),0,(($E10      /$C10      )*100))</f>
        <v>9.1503200105888176</v>
      </c>
      <c r="K10" s="28">
        <f t="shared" ref="K10:K33" si="3">IF(($F10      =0),0,(($H10      /$F10      )*100))</f>
        <v>8.2295140653487184</v>
      </c>
      <c r="L10" s="78">
        <v>40394244</v>
      </c>
      <c r="M10" s="79">
        <v>42752839</v>
      </c>
      <c r="N10" s="29">
        <f t="shared" ref="N10:N33" si="4">IF(($L10      =0),0,(($E10      /$L10      )*100))</f>
        <v>40.925439773052815</v>
      </c>
      <c r="O10" s="28">
        <f t="shared" ref="O10:O33" si="5">IF(($M10      =0),0,(($H10      /$M10      )*100))</f>
        <v>35.842239622963987</v>
      </c>
      <c r="Q10" s="30"/>
    </row>
    <row r="11" spans="1:17" ht="14" x14ac:dyDescent="0.3">
      <c r="A11" s="4" t="s">
        <v>16</v>
      </c>
      <c r="B11" s="31" t="s">
        <v>21</v>
      </c>
      <c r="C11" s="60">
        <v>487525249</v>
      </c>
      <c r="D11" s="61">
        <v>527919493</v>
      </c>
      <c r="E11" s="62">
        <f t="shared" si="0"/>
        <v>40394244</v>
      </c>
      <c r="F11" s="60">
        <v>523375395</v>
      </c>
      <c r="G11" s="61">
        <v>566128234</v>
      </c>
      <c r="H11" s="62">
        <f t="shared" si="1"/>
        <v>42752839</v>
      </c>
      <c r="I11" s="62">
        <v>606132238</v>
      </c>
      <c r="J11" s="32">
        <f t="shared" si="2"/>
        <v>8.285569636209754</v>
      </c>
      <c r="K11" s="33">
        <f t="shared" si="3"/>
        <v>8.168675755190975</v>
      </c>
      <c r="L11" s="80">
        <v>40394244</v>
      </c>
      <c r="M11" s="81">
        <v>42752839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108310177</v>
      </c>
      <c r="D13" s="58">
        <v>119327557</v>
      </c>
      <c r="E13" s="59">
        <f t="shared" si="0"/>
        <v>11017380</v>
      </c>
      <c r="F13" s="57">
        <v>111018023</v>
      </c>
      <c r="G13" s="58">
        <v>125305869</v>
      </c>
      <c r="H13" s="59">
        <f t="shared" si="1"/>
        <v>14287846</v>
      </c>
      <c r="I13" s="59">
        <v>131583806</v>
      </c>
      <c r="J13" s="27">
        <f t="shared" si="2"/>
        <v>10.17206351717069</v>
      </c>
      <c r="K13" s="28">
        <f t="shared" si="3"/>
        <v>12.869843664933574</v>
      </c>
      <c r="L13" s="78">
        <v>94931210</v>
      </c>
      <c r="M13" s="79">
        <v>110627940</v>
      </c>
      <c r="N13" s="29">
        <f t="shared" si="4"/>
        <v>11.605645814479768</v>
      </c>
      <c r="O13" s="28">
        <f t="shared" si="5"/>
        <v>12.915223767160446</v>
      </c>
      <c r="Q13" s="30"/>
    </row>
    <row r="14" spans="1:17" ht="13" x14ac:dyDescent="0.3">
      <c r="A14" s="1" t="s">
        <v>16</v>
      </c>
      <c r="B14" s="26" t="s">
        <v>24</v>
      </c>
      <c r="C14" s="57">
        <v>22200000</v>
      </c>
      <c r="D14" s="58">
        <v>42900000</v>
      </c>
      <c r="E14" s="59">
        <f t="shared" si="0"/>
        <v>20700000</v>
      </c>
      <c r="F14" s="57">
        <v>22200000</v>
      </c>
      <c r="G14" s="58">
        <v>47190000</v>
      </c>
      <c r="H14" s="59">
        <f t="shared" si="1"/>
        <v>24990000</v>
      </c>
      <c r="I14" s="59">
        <v>51909000</v>
      </c>
      <c r="J14" s="27">
        <f t="shared" si="2"/>
        <v>93.243243243243242</v>
      </c>
      <c r="K14" s="28">
        <f t="shared" si="3"/>
        <v>112.56756756756756</v>
      </c>
      <c r="L14" s="78">
        <v>94931210</v>
      </c>
      <c r="M14" s="79">
        <v>110627940</v>
      </c>
      <c r="N14" s="29">
        <f t="shared" si="4"/>
        <v>21.805262989906062</v>
      </c>
      <c r="O14" s="28">
        <f t="shared" si="5"/>
        <v>22.58923017096766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94931210</v>
      </c>
      <c r="M15" s="79">
        <v>110627940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134691600</v>
      </c>
      <c r="D16" s="58">
        <v>152145000</v>
      </c>
      <c r="E16" s="59">
        <f t="shared" si="0"/>
        <v>17453400</v>
      </c>
      <c r="F16" s="57">
        <v>150854592</v>
      </c>
      <c r="G16" s="58">
        <v>176031765</v>
      </c>
      <c r="H16" s="59">
        <f t="shared" si="1"/>
        <v>25177173</v>
      </c>
      <c r="I16" s="59">
        <v>203668752</v>
      </c>
      <c r="J16" s="27">
        <f t="shared" si="2"/>
        <v>12.958046381511542</v>
      </c>
      <c r="K16" s="28">
        <f t="shared" si="3"/>
        <v>16.689696128043618</v>
      </c>
      <c r="L16" s="78">
        <v>94931210</v>
      </c>
      <c r="M16" s="79">
        <v>110627940</v>
      </c>
      <c r="N16" s="29">
        <f t="shared" si="4"/>
        <v>18.385312901837025</v>
      </c>
      <c r="O16" s="28">
        <f t="shared" si="5"/>
        <v>22.75842160669357</v>
      </c>
      <c r="Q16" s="30"/>
    </row>
    <row r="17" spans="1:17" ht="13" x14ac:dyDescent="0.3">
      <c r="A17" s="1" t="s">
        <v>16</v>
      </c>
      <c r="B17" s="26" t="s">
        <v>26</v>
      </c>
      <c r="C17" s="57">
        <v>203974299</v>
      </c>
      <c r="D17" s="58">
        <v>249734729</v>
      </c>
      <c r="E17" s="59">
        <f t="shared" si="0"/>
        <v>45760430</v>
      </c>
      <c r="F17" s="57">
        <v>209577813</v>
      </c>
      <c r="G17" s="58">
        <v>255750734</v>
      </c>
      <c r="H17" s="59">
        <f t="shared" si="1"/>
        <v>46172921</v>
      </c>
      <c r="I17" s="59">
        <v>254637906</v>
      </c>
      <c r="J17" s="39">
        <f t="shared" si="2"/>
        <v>22.434409739042664</v>
      </c>
      <c r="K17" s="28">
        <f t="shared" si="3"/>
        <v>22.031397474311845</v>
      </c>
      <c r="L17" s="82">
        <v>94931210</v>
      </c>
      <c r="M17" s="79">
        <v>110627940</v>
      </c>
      <c r="N17" s="29">
        <f t="shared" si="4"/>
        <v>48.203778293777141</v>
      </c>
      <c r="O17" s="28">
        <f t="shared" si="5"/>
        <v>41.737124455178318</v>
      </c>
      <c r="Q17" s="30"/>
    </row>
    <row r="18" spans="1:17" ht="14" x14ac:dyDescent="0.3">
      <c r="A18" s="1" t="s">
        <v>16</v>
      </c>
      <c r="B18" s="31" t="s">
        <v>27</v>
      </c>
      <c r="C18" s="60">
        <v>469176076</v>
      </c>
      <c r="D18" s="61">
        <v>564107286</v>
      </c>
      <c r="E18" s="62">
        <f t="shared" si="0"/>
        <v>94931210</v>
      </c>
      <c r="F18" s="60">
        <v>493650428</v>
      </c>
      <c r="G18" s="61">
        <v>604278368</v>
      </c>
      <c r="H18" s="62">
        <f t="shared" si="1"/>
        <v>110627940</v>
      </c>
      <c r="I18" s="62">
        <v>641799464</v>
      </c>
      <c r="J18" s="40">
        <f t="shared" si="2"/>
        <v>20.233599890545143</v>
      </c>
      <c r="K18" s="33">
        <f t="shared" si="3"/>
        <v>22.410178078484318</v>
      </c>
      <c r="L18" s="83">
        <v>94931210</v>
      </c>
      <c r="M18" s="81">
        <v>110627940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18349173</v>
      </c>
      <c r="D19" s="67">
        <v>-36187793</v>
      </c>
      <c r="E19" s="68">
        <f t="shared" si="0"/>
        <v>-54536966</v>
      </c>
      <c r="F19" s="69">
        <v>29724967</v>
      </c>
      <c r="G19" s="70">
        <v>-38150134</v>
      </c>
      <c r="H19" s="71">
        <f t="shared" si="1"/>
        <v>-67875101</v>
      </c>
      <c r="I19" s="71">
        <v>-35667226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37476214</v>
      </c>
      <c r="M22" s="79">
        <v>-5357697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1800000</v>
      </c>
      <c r="D23" s="58">
        <v>30503214</v>
      </c>
      <c r="E23" s="59">
        <f t="shared" si="0"/>
        <v>28703214</v>
      </c>
      <c r="F23" s="57">
        <v>1800010</v>
      </c>
      <c r="G23" s="58">
        <v>2753317</v>
      </c>
      <c r="H23" s="59">
        <f t="shared" si="1"/>
        <v>953307</v>
      </c>
      <c r="I23" s="59">
        <v>2753333</v>
      </c>
      <c r="J23" s="27">
        <f t="shared" si="2"/>
        <v>1594.623</v>
      </c>
      <c r="K23" s="28">
        <f t="shared" si="3"/>
        <v>52.961205771079044</v>
      </c>
      <c r="L23" s="78">
        <v>37476214</v>
      </c>
      <c r="M23" s="79">
        <v>-5357697</v>
      </c>
      <c r="N23" s="29">
        <f t="shared" si="4"/>
        <v>76.590484833926936</v>
      </c>
      <c r="O23" s="28">
        <f t="shared" si="5"/>
        <v>-17.793223468964371</v>
      </c>
      <c r="Q23" s="30"/>
    </row>
    <row r="24" spans="1:17" ht="13" x14ac:dyDescent="0.3">
      <c r="A24" s="4" t="s">
        <v>16</v>
      </c>
      <c r="B24" s="26" t="s">
        <v>32</v>
      </c>
      <c r="C24" s="57">
        <v>38366000</v>
      </c>
      <c r="D24" s="58">
        <v>47139000</v>
      </c>
      <c r="E24" s="59">
        <f t="shared" si="0"/>
        <v>8773000</v>
      </c>
      <c r="F24" s="57">
        <v>44328004</v>
      </c>
      <c r="G24" s="58">
        <v>38017000</v>
      </c>
      <c r="H24" s="59">
        <f t="shared" si="1"/>
        <v>-6311004</v>
      </c>
      <c r="I24" s="59">
        <v>44907005</v>
      </c>
      <c r="J24" s="27">
        <f t="shared" si="2"/>
        <v>22.866600635979772</v>
      </c>
      <c r="K24" s="28">
        <f t="shared" si="3"/>
        <v>-14.237058812754121</v>
      </c>
      <c r="L24" s="78">
        <v>37476214</v>
      </c>
      <c r="M24" s="79">
        <v>-5357697</v>
      </c>
      <c r="N24" s="29">
        <f t="shared" si="4"/>
        <v>23.409515166073071</v>
      </c>
      <c r="O24" s="28">
        <f t="shared" si="5"/>
        <v>117.79322346896437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37476214</v>
      </c>
      <c r="M25" s="79">
        <v>-5357697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40166000</v>
      </c>
      <c r="D26" s="61">
        <v>77642214</v>
      </c>
      <c r="E26" s="62">
        <f t="shared" si="0"/>
        <v>37476214</v>
      </c>
      <c r="F26" s="60">
        <v>46128014</v>
      </c>
      <c r="G26" s="61">
        <v>40770317</v>
      </c>
      <c r="H26" s="62">
        <f t="shared" si="1"/>
        <v>-5357697</v>
      </c>
      <c r="I26" s="62">
        <v>47660338</v>
      </c>
      <c r="J26" s="40">
        <f t="shared" si="2"/>
        <v>93.303326196285425</v>
      </c>
      <c r="K26" s="33">
        <f t="shared" si="3"/>
        <v>-11.61484428963276</v>
      </c>
      <c r="L26" s="83">
        <v>37476214</v>
      </c>
      <c r="M26" s="81">
        <v>-5357697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3895381</v>
      </c>
      <c r="E28" s="59">
        <f t="shared" si="0"/>
        <v>3895381</v>
      </c>
      <c r="F28" s="57">
        <v>2</v>
      </c>
      <c r="G28" s="58">
        <v>0</v>
      </c>
      <c r="H28" s="59">
        <f t="shared" si="1"/>
        <v>-2</v>
      </c>
      <c r="I28" s="59">
        <v>4</v>
      </c>
      <c r="J28" s="27">
        <f t="shared" si="2"/>
        <v>0</v>
      </c>
      <c r="K28" s="28">
        <f t="shared" si="3"/>
        <v>-100</v>
      </c>
      <c r="L28" s="78">
        <v>37476214</v>
      </c>
      <c r="M28" s="79">
        <v>-5357697</v>
      </c>
      <c r="N28" s="29">
        <f t="shared" si="4"/>
        <v>10.394275686439403</v>
      </c>
      <c r="O28" s="28">
        <f t="shared" si="5"/>
        <v>3.7329471972752467E-5</v>
      </c>
      <c r="Q28" s="30"/>
    </row>
    <row r="29" spans="1:17" ht="13" x14ac:dyDescent="0.3">
      <c r="A29" s="4" t="s">
        <v>16</v>
      </c>
      <c r="B29" s="26" t="s">
        <v>36</v>
      </c>
      <c r="C29" s="57">
        <v>1452000</v>
      </c>
      <c r="D29" s="58">
        <v>4517000</v>
      </c>
      <c r="E29" s="59">
        <f t="shared" si="0"/>
        <v>3065000</v>
      </c>
      <c r="F29" s="57">
        <v>1312001</v>
      </c>
      <c r="G29" s="58">
        <v>0</v>
      </c>
      <c r="H29" s="59">
        <f t="shared" si="1"/>
        <v>-1312001</v>
      </c>
      <c r="I29" s="59">
        <v>2</v>
      </c>
      <c r="J29" s="27">
        <f t="shared" si="2"/>
        <v>211.08815426997248</v>
      </c>
      <c r="K29" s="28">
        <f t="shared" si="3"/>
        <v>-100</v>
      </c>
      <c r="L29" s="78">
        <v>37476214</v>
      </c>
      <c r="M29" s="79">
        <v>-5357697</v>
      </c>
      <c r="N29" s="29">
        <f t="shared" si="4"/>
        <v>8.1785209146260094</v>
      </c>
      <c r="O29" s="28">
        <f t="shared" si="5"/>
        <v>24.488152278861609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37476214</v>
      </c>
      <c r="M30" s="79">
        <v>-5357697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31193000</v>
      </c>
      <c r="E31" s="59">
        <f t="shared" si="0"/>
        <v>31193000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37476214</v>
      </c>
      <c r="M31" s="79">
        <v>-5357697</v>
      </c>
      <c r="N31" s="29">
        <f t="shared" si="4"/>
        <v>83.234128185947483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38714000</v>
      </c>
      <c r="D32" s="58">
        <v>38036833</v>
      </c>
      <c r="E32" s="59">
        <f t="shared" si="0"/>
        <v>-677167</v>
      </c>
      <c r="F32" s="57">
        <v>44816011</v>
      </c>
      <c r="G32" s="58">
        <v>40770317</v>
      </c>
      <c r="H32" s="59">
        <f t="shared" si="1"/>
        <v>-4045694</v>
      </c>
      <c r="I32" s="59">
        <v>47660332</v>
      </c>
      <c r="J32" s="27">
        <f t="shared" si="2"/>
        <v>-1.7491527612749909</v>
      </c>
      <c r="K32" s="28">
        <f t="shared" si="3"/>
        <v>-9.0273406975020603</v>
      </c>
      <c r="L32" s="78">
        <v>37476214</v>
      </c>
      <c r="M32" s="79">
        <v>-5357697</v>
      </c>
      <c r="N32" s="29">
        <f t="shared" si="4"/>
        <v>-1.8069247870129039</v>
      </c>
      <c r="O32" s="28">
        <f t="shared" si="5"/>
        <v>75.51181039166643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40166000</v>
      </c>
      <c r="D33" s="76">
        <v>77642214</v>
      </c>
      <c r="E33" s="77">
        <f t="shared" si="0"/>
        <v>37476214</v>
      </c>
      <c r="F33" s="75">
        <v>46128014</v>
      </c>
      <c r="G33" s="76">
        <v>40770317</v>
      </c>
      <c r="H33" s="77">
        <f t="shared" si="1"/>
        <v>-5357697</v>
      </c>
      <c r="I33" s="77">
        <v>47660338</v>
      </c>
      <c r="J33" s="53">
        <f t="shared" si="2"/>
        <v>93.303326196285425</v>
      </c>
      <c r="K33" s="54">
        <f t="shared" si="3"/>
        <v>-11.61484428963276</v>
      </c>
      <c r="L33" s="90">
        <v>37476214</v>
      </c>
      <c r="M33" s="91">
        <v>-5357697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13022442</v>
      </c>
      <c r="D8" s="58">
        <v>13076810</v>
      </c>
      <c r="E8" s="59">
        <f>$D8       -$C8</f>
        <v>54368</v>
      </c>
      <c r="F8" s="57">
        <v>13608450</v>
      </c>
      <c r="G8" s="58">
        <v>13665269</v>
      </c>
      <c r="H8" s="59">
        <f>$G8       -$F8</f>
        <v>56819</v>
      </c>
      <c r="I8" s="59">
        <v>14006899</v>
      </c>
      <c r="J8" s="27">
        <f>IF(($C8       =0),0,(($E8       /$C8       )*100))</f>
        <v>0.41749466037168759</v>
      </c>
      <c r="K8" s="28">
        <f>IF(($F8       =0),0,(($H8       /$F8       )*100))</f>
        <v>0.41752734514217266</v>
      </c>
      <c r="L8" s="78">
        <v>-1650395</v>
      </c>
      <c r="M8" s="79">
        <v>-1182896</v>
      </c>
      <c r="N8" s="29">
        <f>IF(($L8       =0),0,(($E8       /$L8       )*100))</f>
        <v>-3.2942416815368443</v>
      </c>
      <c r="O8" s="28">
        <f>IF(($M8       =0),0,(($H8       /$M8       )*100))</f>
        <v>-4.8033808551216675</v>
      </c>
      <c r="Q8" s="30"/>
    </row>
    <row r="9" spans="1:17" ht="13" x14ac:dyDescent="0.3">
      <c r="A9" s="1" t="s">
        <v>16</v>
      </c>
      <c r="B9" s="26" t="s">
        <v>19</v>
      </c>
      <c r="C9" s="57">
        <v>17953190</v>
      </c>
      <c r="D9" s="58">
        <v>16481183</v>
      </c>
      <c r="E9" s="59">
        <f>$D9       -$C9</f>
        <v>-1472007</v>
      </c>
      <c r="F9" s="57">
        <v>19662899</v>
      </c>
      <c r="G9" s="58">
        <v>18067139</v>
      </c>
      <c r="H9" s="59">
        <f>$G9       -$F9</f>
        <v>-1595760</v>
      </c>
      <c r="I9" s="59">
        <v>19706107</v>
      </c>
      <c r="J9" s="27">
        <f>IF(($C9       =0),0,(($E9       /$C9       )*100))</f>
        <v>-8.1991389830999388</v>
      </c>
      <c r="K9" s="28">
        <f>IF(($F9       =0),0,(($H9       /$F9       )*100))</f>
        <v>-8.1155886525176175</v>
      </c>
      <c r="L9" s="78">
        <v>-1650395</v>
      </c>
      <c r="M9" s="79">
        <v>-1182896</v>
      </c>
      <c r="N9" s="29">
        <f>IF(($L9       =0),0,(($E9       /$L9       )*100))</f>
        <v>89.191193623344716</v>
      </c>
      <c r="O9" s="28">
        <f>IF(($M9       =0),0,(($H9       /$M9       )*100))</f>
        <v>134.90281478676062</v>
      </c>
      <c r="Q9" s="30"/>
    </row>
    <row r="10" spans="1:17" ht="13" x14ac:dyDescent="0.3">
      <c r="A10" s="1" t="s">
        <v>16</v>
      </c>
      <c r="B10" s="26" t="s">
        <v>20</v>
      </c>
      <c r="C10" s="57">
        <v>55719674</v>
      </c>
      <c r="D10" s="58">
        <v>55486918</v>
      </c>
      <c r="E10" s="59">
        <f t="shared" ref="E10:E33" si="0">$D10      -$C10</f>
        <v>-232756</v>
      </c>
      <c r="F10" s="57">
        <v>56256561</v>
      </c>
      <c r="G10" s="58">
        <v>56612606</v>
      </c>
      <c r="H10" s="59">
        <f t="shared" ref="H10:H33" si="1">$G10      -$F10</f>
        <v>356045</v>
      </c>
      <c r="I10" s="59">
        <v>58608795</v>
      </c>
      <c r="J10" s="27">
        <f t="shared" ref="J10:J33" si="2">IF(($C10      =0),0,(($E10      /$C10      )*100))</f>
        <v>-0.41772677995208657</v>
      </c>
      <c r="K10" s="28">
        <f t="shared" ref="K10:K33" si="3">IF(($F10      =0),0,(($H10      /$F10      )*100))</f>
        <v>0.63289506800815643</v>
      </c>
      <c r="L10" s="78">
        <v>-1650395</v>
      </c>
      <c r="M10" s="79">
        <v>-1182896</v>
      </c>
      <c r="N10" s="29">
        <f t="shared" ref="N10:N33" si="4">IF(($L10      =0),0,(($E10      /$L10      )*100))</f>
        <v>14.10304805819213</v>
      </c>
      <c r="O10" s="28">
        <f t="shared" ref="O10:O33" si="5">IF(($M10      =0),0,(($H10      /$M10      )*100))</f>
        <v>-30.099433931638959</v>
      </c>
      <c r="Q10" s="30"/>
    </row>
    <row r="11" spans="1:17" ht="14" x14ac:dyDescent="0.3">
      <c r="A11" s="4" t="s">
        <v>16</v>
      </c>
      <c r="B11" s="31" t="s">
        <v>21</v>
      </c>
      <c r="C11" s="60">
        <v>86695306</v>
      </c>
      <c r="D11" s="61">
        <v>85044911</v>
      </c>
      <c r="E11" s="62">
        <f t="shared" si="0"/>
        <v>-1650395</v>
      </c>
      <c r="F11" s="60">
        <v>89527910</v>
      </c>
      <c r="G11" s="61">
        <v>88345014</v>
      </c>
      <c r="H11" s="62">
        <f t="shared" si="1"/>
        <v>-1182896</v>
      </c>
      <c r="I11" s="62">
        <v>92321801</v>
      </c>
      <c r="J11" s="32">
        <f t="shared" si="2"/>
        <v>-1.9036728470627924</v>
      </c>
      <c r="K11" s="33">
        <f t="shared" si="3"/>
        <v>-1.3212594820989343</v>
      </c>
      <c r="L11" s="80">
        <v>-1650395</v>
      </c>
      <c r="M11" s="81">
        <v>-1182896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32780773</v>
      </c>
      <c r="D13" s="58">
        <v>35054425</v>
      </c>
      <c r="E13" s="59">
        <f t="shared" si="0"/>
        <v>2273652</v>
      </c>
      <c r="F13" s="57">
        <v>34346777</v>
      </c>
      <c r="G13" s="58">
        <v>37580070</v>
      </c>
      <c r="H13" s="59">
        <f t="shared" si="1"/>
        <v>3233293</v>
      </c>
      <c r="I13" s="59">
        <v>39727873</v>
      </c>
      <c r="J13" s="27">
        <f t="shared" si="2"/>
        <v>6.935931620648482</v>
      </c>
      <c r="K13" s="28">
        <f t="shared" si="3"/>
        <v>9.4136722056919631</v>
      </c>
      <c r="L13" s="78">
        <v>-3776001</v>
      </c>
      <c r="M13" s="79">
        <v>-7753899</v>
      </c>
      <c r="N13" s="29">
        <f t="shared" si="4"/>
        <v>-60.213225579124583</v>
      </c>
      <c r="O13" s="28">
        <f t="shared" si="5"/>
        <v>-41.698931079705837</v>
      </c>
      <c r="Q13" s="30"/>
    </row>
    <row r="14" spans="1:17" ht="13" x14ac:dyDescent="0.3">
      <c r="A14" s="1" t="s">
        <v>16</v>
      </c>
      <c r="B14" s="26" t="s">
        <v>24</v>
      </c>
      <c r="C14" s="57">
        <v>19981436</v>
      </c>
      <c r="D14" s="58">
        <v>11965938</v>
      </c>
      <c r="E14" s="59">
        <f t="shared" si="0"/>
        <v>-8015498</v>
      </c>
      <c r="F14" s="57">
        <v>20880601</v>
      </c>
      <c r="G14" s="58">
        <v>8336270</v>
      </c>
      <c r="H14" s="59">
        <f t="shared" si="1"/>
        <v>-12544331</v>
      </c>
      <c r="I14" s="59">
        <v>12817016</v>
      </c>
      <c r="J14" s="27">
        <f t="shared" si="2"/>
        <v>-40.114724487269079</v>
      </c>
      <c r="K14" s="28">
        <f t="shared" si="3"/>
        <v>-60.07648438854801</v>
      </c>
      <c r="L14" s="78">
        <v>-3776001</v>
      </c>
      <c r="M14" s="79">
        <v>-7753899</v>
      </c>
      <c r="N14" s="29">
        <f t="shared" si="4"/>
        <v>212.27478488485571</v>
      </c>
      <c r="O14" s="28">
        <f t="shared" si="5"/>
        <v>161.78094401281214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-3776001</v>
      </c>
      <c r="M15" s="79">
        <v>-7753899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14633344</v>
      </c>
      <c r="D16" s="58">
        <v>15573459</v>
      </c>
      <c r="E16" s="59">
        <f t="shared" si="0"/>
        <v>940115</v>
      </c>
      <c r="F16" s="57">
        <v>15291845</v>
      </c>
      <c r="G16" s="58">
        <v>17336375</v>
      </c>
      <c r="H16" s="59">
        <f t="shared" si="1"/>
        <v>2044530</v>
      </c>
      <c r="I16" s="59">
        <v>19298853</v>
      </c>
      <c r="J16" s="27">
        <f t="shared" si="2"/>
        <v>6.4244713990185707</v>
      </c>
      <c r="K16" s="28">
        <f t="shared" si="3"/>
        <v>13.370067509839394</v>
      </c>
      <c r="L16" s="78">
        <v>-3776001</v>
      </c>
      <c r="M16" s="79">
        <v>-7753899</v>
      </c>
      <c r="N16" s="29">
        <f t="shared" si="4"/>
        <v>-24.897106753944186</v>
      </c>
      <c r="O16" s="28">
        <f t="shared" si="5"/>
        <v>-26.367766719685154</v>
      </c>
      <c r="Q16" s="30"/>
    </row>
    <row r="17" spans="1:17" ht="13" x14ac:dyDescent="0.3">
      <c r="A17" s="1" t="s">
        <v>16</v>
      </c>
      <c r="B17" s="26" t="s">
        <v>26</v>
      </c>
      <c r="C17" s="57">
        <v>44828819</v>
      </c>
      <c r="D17" s="58">
        <v>45854549</v>
      </c>
      <c r="E17" s="59">
        <f t="shared" si="0"/>
        <v>1025730</v>
      </c>
      <c r="F17" s="57">
        <v>46800618</v>
      </c>
      <c r="G17" s="58">
        <v>46313227</v>
      </c>
      <c r="H17" s="59">
        <f t="shared" si="1"/>
        <v>-487391</v>
      </c>
      <c r="I17" s="59">
        <v>46019830</v>
      </c>
      <c r="J17" s="39">
        <f t="shared" si="2"/>
        <v>2.2881039984568856</v>
      </c>
      <c r="K17" s="28">
        <f t="shared" si="3"/>
        <v>-1.0414200085990317</v>
      </c>
      <c r="L17" s="82">
        <v>-3776001</v>
      </c>
      <c r="M17" s="79">
        <v>-7753899</v>
      </c>
      <c r="N17" s="29">
        <f t="shared" si="4"/>
        <v>-27.164452551786933</v>
      </c>
      <c r="O17" s="28">
        <f t="shared" si="5"/>
        <v>6.285753786578856</v>
      </c>
      <c r="Q17" s="30"/>
    </row>
    <row r="18" spans="1:17" ht="14" x14ac:dyDescent="0.3">
      <c r="A18" s="1" t="s">
        <v>16</v>
      </c>
      <c r="B18" s="31" t="s">
        <v>27</v>
      </c>
      <c r="C18" s="60">
        <v>112224372</v>
      </c>
      <c r="D18" s="61">
        <v>108448371</v>
      </c>
      <c r="E18" s="62">
        <f t="shared" si="0"/>
        <v>-3776001</v>
      </c>
      <c r="F18" s="60">
        <v>117319841</v>
      </c>
      <c r="G18" s="61">
        <v>109565942</v>
      </c>
      <c r="H18" s="62">
        <f t="shared" si="1"/>
        <v>-7753899</v>
      </c>
      <c r="I18" s="62">
        <v>117863572</v>
      </c>
      <c r="J18" s="40">
        <f t="shared" si="2"/>
        <v>-3.3646889108900515</v>
      </c>
      <c r="K18" s="33">
        <f t="shared" si="3"/>
        <v>-6.6091966490135281</v>
      </c>
      <c r="L18" s="83">
        <v>-3776001</v>
      </c>
      <c r="M18" s="81">
        <v>-7753899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-25529066</v>
      </c>
      <c r="D19" s="67">
        <v>-23403460</v>
      </c>
      <c r="E19" s="68">
        <f t="shared" si="0"/>
        <v>2125606</v>
      </c>
      <c r="F19" s="69">
        <v>-27791931</v>
      </c>
      <c r="G19" s="70">
        <v>-21220928</v>
      </c>
      <c r="H19" s="71">
        <f t="shared" si="1"/>
        <v>6571003</v>
      </c>
      <c r="I19" s="71">
        <v>-25541771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1395717</v>
      </c>
      <c r="M22" s="79">
        <v>2502156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6483397</v>
      </c>
      <c r="D23" s="58">
        <v>1117084</v>
      </c>
      <c r="E23" s="59">
        <f t="shared" si="0"/>
        <v>-5366313</v>
      </c>
      <c r="F23" s="57">
        <v>6775149</v>
      </c>
      <c r="G23" s="58">
        <v>1121799</v>
      </c>
      <c r="H23" s="59">
        <f t="shared" si="1"/>
        <v>-5653350</v>
      </c>
      <c r="I23" s="59">
        <v>1064778</v>
      </c>
      <c r="J23" s="27">
        <f t="shared" si="2"/>
        <v>-82.770081795083655</v>
      </c>
      <c r="K23" s="28">
        <f t="shared" si="3"/>
        <v>-83.442445324818678</v>
      </c>
      <c r="L23" s="78">
        <v>1395717</v>
      </c>
      <c r="M23" s="79">
        <v>2502156</v>
      </c>
      <c r="N23" s="29">
        <f t="shared" si="4"/>
        <v>-384.48431881248132</v>
      </c>
      <c r="O23" s="28">
        <f t="shared" si="5"/>
        <v>-225.93915007697362</v>
      </c>
      <c r="Q23" s="30"/>
    </row>
    <row r="24" spans="1:17" ht="13" x14ac:dyDescent="0.3">
      <c r="A24" s="4" t="s">
        <v>16</v>
      </c>
      <c r="B24" s="26" t="s">
        <v>32</v>
      </c>
      <c r="C24" s="57">
        <v>1807886</v>
      </c>
      <c r="D24" s="58">
        <v>8569916</v>
      </c>
      <c r="E24" s="59">
        <f t="shared" si="0"/>
        <v>6762030</v>
      </c>
      <c r="F24" s="57">
        <v>1815411</v>
      </c>
      <c r="G24" s="58">
        <v>9970917</v>
      </c>
      <c r="H24" s="59">
        <f t="shared" si="1"/>
        <v>8155506</v>
      </c>
      <c r="I24" s="59">
        <v>10188917</v>
      </c>
      <c r="J24" s="27">
        <f t="shared" si="2"/>
        <v>374.02966779985019</v>
      </c>
      <c r="K24" s="28">
        <f t="shared" si="3"/>
        <v>449.23744540492487</v>
      </c>
      <c r="L24" s="78">
        <v>1395717</v>
      </c>
      <c r="M24" s="79">
        <v>2502156</v>
      </c>
      <c r="N24" s="29">
        <f t="shared" si="4"/>
        <v>484.48431881248138</v>
      </c>
      <c r="O24" s="28">
        <f t="shared" si="5"/>
        <v>325.93915007697365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1395717</v>
      </c>
      <c r="M25" s="79">
        <v>2502156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8291283</v>
      </c>
      <c r="D26" s="61">
        <v>9687000</v>
      </c>
      <c r="E26" s="62">
        <f t="shared" si="0"/>
        <v>1395717</v>
      </c>
      <c r="F26" s="60">
        <v>8590560</v>
      </c>
      <c r="G26" s="61">
        <v>11092716</v>
      </c>
      <c r="H26" s="62">
        <f t="shared" si="1"/>
        <v>2502156</v>
      </c>
      <c r="I26" s="62">
        <v>11253695</v>
      </c>
      <c r="J26" s="40">
        <f t="shared" si="2"/>
        <v>16.833546750243599</v>
      </c>
      <c r="K26" s="33">
        <f t="shared" si="3"/>
        <v>29.126808962395934</v>
      </c>
      <c r="L26" s="83">
        <v>1395717</v>
      </c>
      <c r="M26" s="81">
        <v>2502156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6366114</v>
      </c>
      <c r="D28" s="58">
        <v>4517736</v>
      </c>
      <c r="E28" s="59">
        <f t="shared" si="0"/>
        <v>-1848378</v>
      </c>
      <c r="F28" s="57">
        <v>6652589</v>
      </c>
      <c r="G28" s="58">
        <v>8473000</v>
      </c>
      <c r="H28" s="59">
        <f t="shared" si="1"/>
        <v>1820411</v>
      </c>
      <c r="I28" s="59">
        <v>8643000</v>
      </c>
      <c r="J28" s="27">
        <f t="shared" si="2"/>
        <v>-29.034635572030282</v>
      </c>
      <c r="K28" s="28">
        <f t="shared" si="3"/>
        <v>27.363948080965173</v>
      </c>
      <c r="L28" s="78">
        <v>1395717</v>
      </c>
      <c r="M28" s="79">
        <v>2502156</v>
      </c>
      <c r="N28" s="29">
        <f t="shared" si="4"/>
        <v>-132.43214777780884</v>
      </c>
      <c r="O28" s="28">
        <f t="shared" si="5"/>
        <v>72.753697211524781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174917</v>
      </c>
      <c r="E29" s="59">
        <f t="shared" si="0"/>
        <v>174917</v>
      </c>
      <c r="F29" s="57">
        <v>0</v>
      </c>
      <c r="G29" s="58">
        <v>1247917</v>
      </c>
      <c r="H29" s="59">
        <f t="shared" si="1"/>
        <v>1247917</v>
      </c>
      <c r="I29" s="59">
        <v>1295917</v>
      </c>
      <c r="J29" s="27">
        <f t="shared" si="2"/>
        <v>0</v>
      </c>
      <c r="K29" s="28">
        <f t="shared" si="3"/>
        <v>0</v>
      </c>
      <c r="L29" s="78">
        <v>1395717</v>
      </c>
      <c r="M29" s="79">
        <v>2502156</v>
      </c>
      <c r="N29" s="29">
        <f t="shared" si="4"/>
        <v>12.532411656517761</v>
      </c>
      <c r="O29" s="28">
        <f t="shared" si="5"/>
        <v>49.873668947899333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1395717</v>
      </c>
      <c r="M30" s="79">
        <v>2502156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1395717</v>
      </c>
      <c r="M31" s="79">
        <v>2502156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1925169</v>
      </c>
      <c r="D32" s="58">
        <v>4994347</v>
      </c>
      <c r="E32" s="59">
        <f t="shared" si="0"/>
        <v>3069178</v>
      </c>
      <c r="F32" s="57">
        <v>1937971</v>
      </c>
      <c r="G32" s="58">
        <v>1371799</v>
      </c>
      <c r="H32" s="59">
        <f t="shared" si="1"/>
        <v>-566172</v>
      </c>
      <c r="I32" s="59">
        <v>1314778</v>
      </c>
      <c r="J32" s="27">
        <f t="shared" si="2"/>
        <v>159.42382201250905</v>
      </c>
      <c r="K32" s="28">
        <f t="shared" si="3"/>
        <v>-29.214678651022126</v>
      </c>
      <c r="L32" s="78">
        <v>1395717</v>
      </c>
      <c r="M32" s="79">
        <v>2502156</v>
      </c>
      <c r="N32" s="29">
        <f t="shared" si="4"/>
        <v>219.89973612129106</v>
      </c>
      <c r="O32" s="28">
        <f t="shared" si="5"/>
        <v>-22.627366159424113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8291283</v>
      </c>
      <c r="D33" s="76">
        <v>9687000</v>
      </c>
      <c r="E33" s="77">
        <f t="shared" si="0"/>
        <v>1395717</v>
      </c>
      <c r="F33" s="75">
        <v>8590560</v>
      </c>
      <c r="G33" s="76">
        <v>11092716</v>
      </c>
      <c r="H33" s="77">
        <f t="shared" si="1"/>
        <v>2502156</v>
      </c>
      <c r="I33" s="77">
        <v>11253695</v>
      </c>
      <c r="J33" s="53">
        <f t="shared" si="2"/>
        <v>16.833546750243599</v>
      </c>
      <c r="K33" s="54">
        <f t="shared" si="3"/>
        <v>29.126808962395934</v>
      </c>
      <c r="L33" s="90">
        <v>1395717</v>
      </c>
      <c r="M33" s="91">
        <v>2502156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21428513</v>
      </c>
      <c r="D8" s="58">
        <v>36740457</v>
      </c>
      <c r="E8" s="59">
        <f>$D8       -$C8</f>
        <v>15311944</v>
      </c>
      <c r="F8" s="57">
        <v>22392796</v>
      </c>
      <c r="G8" s="58">
        <v>38357038</v>
      </c>
      <c r="H8" s="59">
        <f>$G8       -$F8</f>
        <v>15964242</v>
      </c>
      <c r="I8" s="59">
        <v>40044747</v>
      </c>
      <c r="J8" s="27">
        <f>IF(($C8       =0),0,(($E8       /$C8       )*100))</f>
        <v>71.455933503178684</v>
      </c>
      <c r="K8" s="28">
        <f>IF(($F8       =0),0,(($H8       /$F8       )*100))</f>
        <v>71.291865473163782</v>
      </c>
      <c r="L8" s="78">
        <v>20286934</v>
      </c>
      <c r="M8" s="79">
        <v>19845778</v>
      </c>
      <c r="N8" s="29">
        <f>IF(($L8       =0),0,(($E8       /$L8       )*100))</f>
        <v>75.476875904461465</v>
      </c>
      <c r="O8" s="28">
        <f>IF(($M8       =0),0,(($H8       /$M8       )*100))</f>
        <v>80.441502469694058</v>
      </c>
      <c r="Q8" s="30"/>
    </row>
    <row r="9" spans="1:17" ht="13" x14ac:dyDescent="0.3">
      <c r="A9" s="1" t="s">
        <v>16</v>
      </c>
      <c r="B9" s="26" t="s">
        <v>19</v>
      </c>
      <c r="C9" s="57">
        <v>71301088</v>
      </c>
      <c r="D9" s="58">
        <v>74335888</v>
      </c>
      <c r="E9" s="59">
        <f>$D9       -$C9</f>
        <v>3034800</v>
      </c>
      <c r="F9" s="57">
        <v>74509638</v>
      </c>
      <c r="G9" s="58">
        <v>77735514</v>
      </c>
      <c r="H9" s="59">
        <f>$G9       -$F9</f>
        <v>3225876</v>
      </c>
      <c r="I9" s="59">
        <v>81157609</v>
      </c>
      <c r="J9" s="27">
        <f>IF(($C9       =0),0,(($E9       /$C9       )*100))</f>
        <v>4.2563165375540972</v>
      </c>
      <c r="K9" s="28">
        <f>IF(($F9       =0),0,(($H9       /$F9       )*100))</f>
        <v>4.3294747989515132</v>
      </c>
      <c r="L9" s="78">
        <v>20286934</v>
      </c>
      <c r="M9" s="79">
        <v>19845778</v>
      </c>
      <c r="N9" s="29">
        <f>IF(($L9       =0),0,(($E9       /$L9       )*100))</f>
        <v>14.959382230947268</v>
      </c>
      <c r="O9" s="28">
        <f>IF(($M9       =0),0,(($H9       /$M9       )*100))</f>
        <v>16.254721785157528</v>
      </c>
      <c r="Q9" s="30"/>
    </row>
    <row r="10" spans="1:17" ht="13" x14ac:dyDescent="0.3">
      <c r="A10" s="1" t="s">
        <v>16</v>
      </c>
      <c r="B10" s="26" t="s">
        <v>20</v>
      </c>
      <c r="C10" s="57">
        <v>52511930</v>
      </c>
      <c r="D10" s="58">
        <v>54452120</v>
      </c>
      <c r="E10" s="59">
        <f t="shared" ref="E10:E33" si="0">$D10      -$C10</f>
        <v>1940190</v>
      </c>
      <c r="F10" s="57">
        <v>54848226</v>
      </c>
      <c r="G10" s="58">
        <v>55503886</v>
      </c>
      <c r="H10" s="59">
        <f t="shared" ref="H10:H33" si="1">$G10      -$F10</f>
        <v>655660</v>
      </c>
      <c r="I10" s="59">
        <v>57988191</v>
      </c>
      <c r="J10" s="27">
        <f t="shared" ref="J10:J33" si="2">IF(($C10      =0),0,(($E10      /$C10      )*100))</f>
        <v>3.6947604096821429</v>
      </c>
      <c r="K10" s="28">
        <f t="shared" ref="K10:K33" si="3">IF(($F10      =0),0,(($H10      /$F10      )*100))</f>
        <v>1.1954078514772748</v>
      </c>
      <c r="L10" s="78">
        <v>20286934</v>
      </c>
      <c r="M10" s="79">
        <v>19845778</v>
      </c>
      <c r="N10" s="29">
        <f t="shared" ref="N10:N33" si="4">IF(($L10      =0),0,(($E10      /$L10      )*100))</f>
        <v>9.5637418645912682</v>
      </c>
      <c r="O10" s="28">
        <f t="shared" ref="O10:O33" si="5">IF(($M10      =0),0,(($H10      /$M10      )*100))</f>
        <v>3.3037757451484144</v>
      </c>
      <c r="Q10" s="30"/>
    </row>
    <row r="11" spans="1:17" ht="14" x14ac:dyDescent="0.3">
      <c r="A11" s="4" t="s">
        <v>16</v>
      </c>
      <c r="B11" s="31" t="s">
        <v>21</v>
      </c>
      <c r="C11" s="60">
        <v>145241531</v>
      </c>
      <c r="D11" s="61">
        <v>165528465</v>
      </c>
      <c r="E11" s="62">
        <f t="shared" si="0"/>
        <v>20286934</v>
      </c>
      <c r="F11" s="60">
        <v>151750660</v>
      </c>
      <c r="G11" s="61">
        <v>171596438</v>
      </c>
      <c r="H11" s="62">
        <f t="shared" si="1"/>
        <v>19845778</v>
      </c>
      <c r="I11" s="62">
        <v>179190547</v>
      </c>
      <c r="J11" s="32">
        <f t="shared" si="2"/>
        <v>13.96772249667349</v>
      </c>
      <c r="K11" s="33">
        <f t="shared" si="3"/>
        <v>13.077885789755378</v>
      </c>
      <c r="L11" s="80">
        <v>20286934</v>
      </c>
      <c r="M11" s="81">
        <v>19845778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60616112</v>
      </c>
      <c r="D13" s="58">
        <v>58316449</v>
      </c>
      <c r="E13" s="59">
        <f t="shared" si="0"/>
        <v>-2299663</v>
      </c>
      <c r="F13" s="57">
        <v>62991371</v>
      </c>
      <c r="G13" s="58">
        <v>60577505</v>
      </c>
      <c r="H13" s="59">
        <f t="shared" si="1"/>
        <v>-2413866</v>
      </c>
      <c r="I13" s="59">
        <v>62390885</v>
      </c>
      <c r="J13" s="27">
        <f t="shared" si="2"/>
        <v>-3.7938147534107762</v>
      </c>
      <c r="K13" s="28">
        <f t="shared" si="3"/>
        <v>-3.8320582036545927</v>
      </c>
      <c r="L13" s="78">
        <v>17229825</v>
      </c>
      <c r="M13" s="79">
        <v>4687983</v>
      </c>
      <c r="N13" s="29">
        <f t="shared" si="4"/>
        <v>-13.346989885271615</v>
      </c>
      <c r="O13" s="28">
        <f t="shared" si="5"/>
        <v>-51.490502418630783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11697299</v>
      </c>
      <c r="E14" s="59">
        <f t="shared" si="0"/>
        <v>11697299</v>
      </c>
      <c r="F14" s="57">
        <v>0</v>
      </c>
      <c r="G14" s="58">
        <v>2682463</v>
      </c>
      <c r="H14" s="59">
        <f t="shared" si="1"/>
        <v>2682463</v>
      </c>
      <c r="I14" s="59">
        <v>2800492</v>
      </c>
      <c r="J14" s="27">
        <f t="shared" si="2"/>
        <v>0</v>
      </c>
      <c r="K14" s="28">
        <f t="shared" si="3"/>
        <v>0</v>
      </c>
      <c r="L14" s="78">
        <v>17229825</v>
      </c>
      <c r="M14" s="79">
        <v>4687983</v>
      </c>
      <c r="N14" s="29">
        <f t="shared" si="4"/>
        <v>67.889830569956459</v>
      </c>
      <c r="O14" s="28">
        <f t="shared" si="5"/>
        <v>57.219981386451266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17229825</v>
      </c>
      <c r="M15" s="79">
        <v>4687983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27411412</v>
      </c>
      <c r="D16" s="58">
        <v>32131184</v>
      </c>
      <c r="E16" s="59">
        <f t="shared" si="0"/>
        <v>4719772</v>
      </c>
      <c r="F16" s="57">
        <v>27411412</v>
      </c>
      <c r="G16" s="58">
        <v>33512825</v>
      </c>
      <c r="H16" s="59">
        <f t="shared" si="1"/>
        <v>6101413</v>
      </c>
      <c r="I16" s="59">
        <v>34853338</v>
      </c>
      <c r="J16" s="27">
        <f t="shared" si="2"/>
        <v>17.218273907232508</v>
      </c>
      <c r="K16" s="28">
        <f t="shared" si="3"/>
        <v>22.25866000627768</v>
      </c>
      <c r="L16" s="78">
        <v>17229825</v>
      </c>
      <c r="M16" s="79">
        <v>4687983</v>
      </c>
      <c r="N16" s="29">
        <f t="shared" si="4"/>
        <v>27.393035042433688</v>
      </c>
      <c r="O16" s="28">
        <f t="shared" si="5"/>
        <v>130.15006667046362</v>
      </c>
      <c r="Q16" s="30"/>
    </row>
    <row r="17" spans="1:17" ht="13" x14ac:dyDescent="0.3">
      <c r="A17" s="1" t="s">
        <v>16</v>
      </c>
      <c r="B17" s="26" t="s">
        <v>26</v>
      </c>
      <c r="C17" s="57">
        <v>69251540</v>
      </c>
      <c r="D17" s="58">
        <v>72363957</v>
      </c>
      <c r="E17" s="59">
        <f t="shared" si="0"/>
        <v>3112417</v>
      </c>
      <c r="F17" s="57">
        <v>72320310</v>
      </c>
      <c r="G17" s="58">
        <v>70638283</v>
      </c>
      <c r="H17" s="59">
        <f t="shared" si="1"/>
        <v>-1682027</v>
      </c>
      <c r="I17" s="59">
        <v>71668479</v>
      </c>
      <c r="J17" s="39">
        <f t="shared" si="2"/>
        <v>4.4943650350591478</v>
      </c>
      <c r="K17" s="28">
        <f t="shared" si="3"/>
        <v>-2.3258017007947007</v>
      </c>
      <c r="L17" s="82">
        <v>17229825</v>
      </c>
      <c r="M17" s="79">
        <v>4687983</v>
      </c>
      <c r="N17" s="29">
        <f t="shared" si="4"/>
        <v>18.064124272881472</v>
      </c>
      <c r="O17" s="28">
        <f t="shared" si="5"/>
        <v>-35.8795456382841</v>
      </c>
      <c r="Q17" s="30"/>
    </row>
    <row r="18" spans="1:17" ht="14" x14ac:dyDescent="0.3">
      <c r="A18" s="1" t="s">
        <v>16</v>
      </c>
      <c r="B18" s="31" t="s">
        <v>27</v>
      </c>
      <c r="C18" s="60">
        <v>157279064</v>
      </c>
      <c r="D18" s="61">
        <v>174508889</v>
      </c>
      <c r="E18" s="62">
        <f t="shared" si="0"/>
        <v>17229825</v>
      </c>
      <c r="F18" s="60">
        <v>162723093</v>
      </c>
      <c r="G18" s="61">
        <v>167411076</v>
      </c>
      <c r="H18" s="62">
        <f t="shared" si="1"/>
        <v>4687983</v>
      </c>
      <c r="I18" s="62">
        <v>171713194</v>
      </c>
      <c r="J18" s="40">
        <f t="shared" si="2"/>
        <v>10.954938668760136</v>
      </c>
      <c r="K18" s="33">
        <f t="shared" si="3"/>
        <v>2.8809574065802694</v>
      </c>
      <c r="L18" s="83">
        <v>17229825</v>
      </c>
      <c r="M18" s="81">
        <v>4687983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-12037533</v>
      </c>
      <c r="D19" s="67">
        <v>-8980424</v>
      </c>
      <c r="E19" s="68">
        <f t="shared" si="0"/>
        <v>3057109</v>
      </c>
      <c r="F19" s="69">
        <v>-10972433</v>
      </c>
      <c r="G19" s="70">
        <v>4185362</v>
      </c>
      <c r="H19" s="71">
        <f t="shared" si="1"/>
        <v>15157795</v>
      </c>
      <c r="I19" s="71">
        <v>7477353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600000</v>
      </c>
      <c r="E22" s="59">
        <f t="shared" si="0"/>
        <v>600000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-9598980</v>
      </c>
      <c r="M22" s="79">
        <v>-4417468</v>
      </c>
      <c r="N22" s="29">
        <f t="shared" si="4"/>
        <v>-6.2506641330641379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1279220</v>
      </c>
      <c r="E23" s="59">
        <f t="shared" si="0"/>
        <v>1129220</v>
      </c>
      <c r="F23" s="57">
        <v>150000</v>
      </c>
      <c r="G23" s="58">
        <v>389610</v>
      </c>
      <c r="H23" s="59">
        <f t="shared" si="1"/>
        <v>239610</v>
      </c>
      <c r="I23" s="59">
        <v>389610</v>
      </c>
      <c r="J23" s="27">
        <f t="shared" si="2"/>
        <v>752.81333333333328</v>
      </c>
      <c r="K23" s="28">
        <f t="shared" si="3"/>
        <v>159.73999999999998</v>
      </c>
      <c r="L23" s="78">
        <v>-9598980</v>
      </c>
      <c r="M23" s="79">
        <v>-4417468</v>
      </c>
      <c r="N23" s="29">
        <f t="shared" si="4"/>
        <v>-11.76395825389781</v>
      </c>
      <c r="O23" s="28">
        <f t="shared" si="5"/>
        <v>-5.4241479508170745</v>
      </c>
      <c r="Q23" s="30"/>
    </row>
    <row r="24" spans="1:17" ht="13" x14ac:dyDescent="0.3">
      <c r="A24" s="4" t="s">
        <v>16</v>
      </c>
      <c r="B24" s="26" t="s">
        <v>32</v>
      </c>
      <c r="C24" s="57">
        <v>29841230</v>
      </c>
      <c r="D24" s="58">
        <v>18513030</v>
      </c>
      <c r="E24" s="59">
        <f t="shared" si="0"/>
        <v>-11328200</v>
      </c>
      <c r="F24" s="57">
        <v>34372230</v>
      </c>
      <c r="G24" s="58">
        <v>29715152</v>
      </c>
      <c r="H24" s="59">
        <f t="shared" si="1"/>
        <v>-4657078</v>
      </c>
      <c r="I24" s="59">
        <v>35294372</v>
      </c>
      <c r="J24" s="27">
        <f t="shared" si="2"/>
        <v>-37.961571959332773</v>
      </c>
      <c r="K24" s="28">
        <f t="shared" si="3"/>
        <v>-13.548955072161451</v>
      </c>
      <c r="L24" s="78">
        <v>-9598980</v>
      </c>
      <c r="M24" s="79">
        <v>-4417468</v>
      </c>
      <c r="N24" s="29">
        <f t="shared" si="4"/>
        <v>118.01462238696195</v>
      </c>
      <c r="O24" s="28">
        <f t="shared" si="5"/>
        <v>105.42414795081707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-9598980</v>
      </c>
      <c r="M25" s="79">
        <v>-4417468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29991230</v>
      </c>
      <c r="D26" s="61">
        <v>20392250</v>
      </c>
      <c r="E26" s="62">
        <f t="shared" si="0"/>
        <v>-9598980</v>
      </c>
      <c r="F26" s="60">
        <v>34522230</v>
      </c>
      <c r="G26" s="61">
        <v>30104762</v>
      </c>
      <c r="H26" s="62">
        <f t="shared" si="1"/>
        <v>-4417468</v>
      </c>
      <c r="I26" s="62">
        <v>35683982</v>
      </c>
      <c r="J26" s="40">
        <f t="shared" si="2"/>
        <v>-32.00595640792325</v>
      </c>
      <c r="K26" s="33">
        <f t="shared" si="3"/>
        <v>-12.796009991243324</v>
      </c>
      <c r="L26" s="83">
        <v>-9598980</v>
      </c>
      <c r="M26" s="81">
        <v>-4417468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15000000</v>
      </c>
      <c r="D28" s="58">
        <v>0</v>
      </c>
      <c r="E28" s="59">
        <f t="shared" si="0"/>
        <v>-15000000</v>
      </c>
      <c r="F28" s="57">
        <v>19356000</v>
      </c>
      <c r="G28" s="58">
        <v>16758442</v>
      </c>
      <c r="H28" s="59">
        <f t="shared" si="1"/>
        <v>-2597558</v>
      </c>
      <c r="I28" s="59">
        <v>17596537</v>
      </c>
      <c r="J28" s="27">
        <f t="shared" si="2"/>
        <v>-100</v>
      </c>
      <c r="K28" s="28">
        <f t="shared" si="3"/>
        <v>-13.419911138665015</v>
      </c>
      <c r="L28" s="78">
        <v>-9598980</v>
      </c>
      <c r="M28" s="79">
        <v>-4417468</v>
      </c>
      <c r="N28" s="29">
        <f t="shared" si="4"/>
        <v>156.26660332660344</v>
      </c>
      <c r="O28" s="28">
        <f t="shared" si="5"/>
        <v>58.8019652887129</v>
      </c>
      <c r="Q28" s="30"/>
    </row>
    <row r="29" spans="1:17" ht="13" x14ac:dyDescent="0.3">
      <c r="A29" s="4" t="s">
        <v>16</v>
      </c>
      <c r="B29" s="26" t="s">
        <v>36</v>
      </c>
      <c r="C29" s="57">
        <v>3861000</v>
      </c>
      <c r="D29" s="58">
        <v>1298701</v>
      </c>
      <c r="E29" s="59">
        <f t="shared" si="0"/>
        <v>-2562299</v>
      </c>
      <c r="F29" s="57">
        <v>3488000</v>
      </c>
      <c r="G29" s="58">
        <v>3019913</v>
      </c>
      <c r="H29" s="59">
        <f t="shared" si="1"/>
        <v>-468087</v>
      </c>
      <c r="I29" s="59">
        <v>7485714</v>
      </c>
      <c r="J29" s="27">
        <f t="shared" si="2"/>
        <v>-66.36361046361047</v>
      </c>
      <c r="K29" s="28">
        <f t="shared" si="3"/>
        <v>-13.419925458715595</v>
      </c>
      <c r="L29" s="78">
        <v>-9598980</v>
      </c>
      <c r="M29" s="79">
        <v>-4417468</v>
      </c>
      <c r="N29" s="29">
        <f t="shared" si="4"/>
        <v>26.693450762476843</v>
      </c>
      <c r="O29" s="28">
        <f t="shared" si="5"/>
        <v>10.596273702492017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-9598980</v>
      </c>
      <c r="M30" s="79">
        <v>-4417468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-9598980</v>
      </c>
      <c r="M31" s="79">
        <v>-4417468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11130230</v>
      </c>
      <c r="D32" s="58">
        <v>19093549</v>
      </c>
      <c r="E32" s="59">
        <f t="shared" si="0"/>
        <v>7963319</v>
      </c>
      <c r="F32" s="57">
        <v>11678230</v>
      </c>
      <c r="G32" s="58">
        <v>10326407</v>
      </c>
      <c r="H32" s="59">
        <f t="shared" si="1"/>
        <v>-1351823</v>
      </c>
      <c r="I32" s="59">
        <v>10601731</v>
      </c>
      <c r="J32" s="27">
        <f t="shared" si="2"/>
        <v>71.546760489226187</v>
      </c>
      <c r="K32" s="28">
        <f t="shared" si="3"/>
        <v>-11.575581231059843</v>
      </c>
      <c r="L32" s="78">
        <v>-9598980</v>
      </c>
      <c r="M32" s="79">
        <v>-4417468</v>
      </c>
      <c r="N32" s="29">
        <f t="shared" si="4"/>
        <v>-82.960054089080288</v>
      </c>
      <c r="O32" s="28">
        <f t="shared" si="5"/>
        <v>30.60176100879508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29991230</v>
      </c>
      <c r="D33" s="76">
        <v>20392250</v>
      </c>
      <c r="E33" s="77">
        <f t="shared" si="0"/>
        <v>-9598980</v>
      </c>
      <c r="F33" s="75">
        <v>34522230</v>
      </c>
      <c r="G33" s="76">
        <v>30104762</v>
      </c>
      <c r="H33" s="77">
        <f t="shared" si="1"/>
        <v>-4417468</v>
      </c>
      <c r="I33" s="77">
        <v>35683982</v>
      </c>
      <c r="J33" s="53">
        <f t="shared" si="2"/>
        <v>-32.00595640792325</v>
      </c>
      <c r="K33" s="54">
        <f t="shared" si="3"/>
        <v>-12.796009991243324</v>
      </c>
      <c r="L33" s="90">
        <v>-9598980</v>
      </c>
      <c r="M33" s="91">
        <v>-4417468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8644292</v>
      </c>
      <c r="D8" s="58">
        <v>8143198</v>
      </c>
      <c r="E8" s="59">
        <f>$D8       -$C8</f>
        <v>-501094</v>
      </c>
      <c r="F8" s="57">
        <v>9041927</v>
      </c>
      <c r="G8" s="58">
        <v>8509506</v>
      </c>
      <c r="H8" s="59">
        <f>$G8       -$F8</f>
        <v>-532421</v>
      </c>
      <c r="I8" s="59">
        <v>8883857</v>
      </c>
      <c r="J8" s="27">
        <f>IF(($C8       =0),0,(($E8       /$C8       )*100))</f>
        <v>-5.7968194503378641</v>
      </c>
      <c r="K8" s="28">
        <f>IF(($F8       =0),0,(($H8       /$F8       )*100))</f>
        <v>-5.888357647656302</v>
      </c>
      <c r="L8" s="78">
        <v>4347526</v>
      </c>
      <c r="M8" s="79">
        <v>5741535</v>
      </c>
      <c r="N8" s="29">
        <f>IF(($L8       =0),0,(($E8       /$L8       )*100))</f>
        <v>-11.52595752158814</v>
      </c>
      <c r="O8" s="28">
        <f>IF(($M8       =0),0,(($H8       /$M8       )*100))</f>
        <v>-9.2731473377763951</v>
      </c>
      <c r="Q8" s="30"/>
    </row>
    <row r="9" spans="1:17" ht="13" x14ac:dyDescent="0.3">
      <c r="A9" s="1" t="s">
        <v>16</v>
      </c>
      <c r="B9" s="26" t="s">
        <v>19</v>
      </c>
      <c r="C9" s="57">
        <v>26108781</v>
      </c>
      <c r="D9" s="58">
        <v>27372354</v>
      </c>
      <c r="E9" s="59">
        <f>$D9       -$C9</f>
        <v>1263573</v>
      </c>
      <c r="F9" s="57">
        <v>27732738</v>
      </c>
      <c r="G9" s="58">
        <v>30421876</v>
      </c>
      <c r="H9" s="59">
        <f>$G9       -$F9</f>
        <v>2689138</v>
      </c>
      <c r="I9" s="59">
        <v>33464066</v>
      </c>
      <c r="J9" s="27">
        <f>IF(($C9       =0),0,(($E9       /$C9       )*100))</f>
        <v>4.8396476265973511</v>
      </c>
      <c r="K9" s="28">
        <f>IF(($F9       =0),0,(($H9       /$F9       )*100))</f>
        <v>9.6966192086767631</v>
      </c>
      <c r="L9" s="78">
        <v>4347526</v>
      </c>
      <c r="M9" s="79">
        <v>5741535</v>
      </c>
      <c r="N9" s="29">
        <f>IF(($L9       =0),0,(($E9       /$L9       )*100))</f>
        <v>29.064185010049393</v>
      </c>
      <c r="O9" s="28">
        <f>IF(($M9       =0),0,(($H9       /$M9       )*100))</f>
        <v>46.836568966313017</v>
      </c>
      <c r="Q9" s="30"/>
    </row>
    <row r="10" spans="1:17" ht="13" x14ac:dyDescent="0.3">
      <c r="A10" s="1" t="s">
        <v>16</v>
      </c>
      <c r="B10" s="26" t="s">
        <v>20</v>
      </c>
      <c r="C10" s="57">
        <v>49235925</v>
      </c>
      <c r="D10" s="58">
        <v>52820972</v>
      </c>
      <c r="E10" s="59">
        <f t="shared" ref="E10:E33" si="0">$D10      -$C10</f>
        <v>3585047</v>
      </c>
      <c r="F10" s="57">
        <v>49696872</v>
      </c>
      <c r="G10" s="58">
        <v>53281690</v>
      </c>
      <c r="H10" s="59">
        <f t="shared" ref="H10:H33" si="1">$G10      -$F10</f>
        <v>3584818</v>
      </c>
      <c r="I10" s="59">
        <v>53956854</v>
      </c>
      <c r="J10" s="27">
        <f t="shared" ref="J10:J33" si="2">IF(($C10      =0),0,(($E10      /$C10      )*100))</f>
        <v>7.2813641665105306</v>
      </c>
      <c r="K10" s="28">
        <f t="shared" ref="K10:K33" si="3">IF(($F10      =0),0,(($H10      /$F10      )*100))</f>
        <v>7.2133674731077635</v>
      </c>
      <c r="L10" s="78">
        <v>4347526</v>
      </c>
      <c r="M10" s="79">
        <v>5741535</v>
      </c>
      <c r="N10" s="29">
        <f t="shared" ref="N10:N33" si="4">IF(($L10      =0),0,(($E10      /$L10      )*100))</f>
        <v>82.46177251153874</v>
      </c>
      <c r="O10" s="28">
        <f t="shared" ref="O10:O33" si="5">IF(($M10      =0),0,(($H10      /$M10      )*100))</f>
        <v>62.436578371463384</v>
      </c>
      <c r="Q10" s="30"/>
    </row>
    <row r="11" spans="1:17" ht="14" x14ac:dyDescent="0.3">
      <c r="A11" s="4" t="s">
        <v>16</v>
      </c>
      <c r="B11" s="31" t="s">
        <v>21</v>
      </c>
      <c r="C11" s="60">
        <v>83988998</v>
      </c>
      <c r="D11" s="61">
        <v>88336524</v>
      </c>
      <c r="E11" s="62">
        <f t="shared" si="0"/>
        <v>4347526</v>
      </c>
      <c r="F11" s="60">
        <v>86471537</v>
      </c>
      <c r="G11" s="61">
        <v>92213072</v>
      </c>
      <c r="H11" s="62">
        <f t="shared" si="1"/>
        <v>5741535</v>
      </c>
      <c r="I11" s="62">
        <v>96304777</v>
      </c>
      <c r="J11" s="32">
        <f t="shared" si="2"/>
        <v>5.1763041630762157</v>
      </c>
      <c r="K11" s="33">
        <f t="shared" si="3"/>
        <v>6.6397975555817865</v>
      </c>
      <c r="L11" s="80">
        <v>4347526</v>
      </c>
      <c r="M11" s="81">
        <v>5741535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33200648</v>
      </c>
      <c r="D13" s="58">
        <v>41190760</v>
      </c>
      <c r="E13" s="59">
        <f t="shared" si="0"/>
        <v>7990112</v>
      </c>
      <c r="F13" s="57">
        <v>33200648</v>
      </c>
      <c r="G13" s="58">
        <v>42157818</v>
      </c>
      <c r="H13" s="59">
        <f t="shared" si="1"/>
        <v>8957170</v>
      </c>
      <c r="I13" s="59">
        <v>44251921</v>
      </c>
      <c r="J13" s="27">
        <f t="shared" si="2"/>
        <v>24.066132685121087</v>
      </c>
      <c r="K13" s="28">
        <f t="shared" si="3"/>
        <v>26.978901134700745</v>
      </c>
      <c r="L13" s="78">
        <v>4440132</v>
      </c>
      <c r="M13" s="79">
        <v>5436070</v>
      </c>
      <c r="N13" s="29">
        <f t="shared" si="4"/>
        <v>179.95212754936114</v>
      </c>
      <c r="O13" s="28">
        <f t="shared" si="5"/>
        <v>164.77289659625427</v>
      </c>
      <c r="Q13" s="30"/>
    </row>
    <row r="14" spans="1:17" ht="13" x14ac:dyDescent="0.3">
      <c r="A14" s="1" t="s">
        <v>16</v>
      </c>
      <c r="B14" s="26" t="s">
        <v>24</v>
      </c>
      <c r="C14" s="57">
        <v>4604791</v>
      </c>
      <c r="D14" s="58">
        <v>2150384</v>
      </c>
      <c r="E14" s="59">
        <f t="shared" si="0"/>
        <v>-2454407</v>
      </c>
      <c r="F14" s="57">
        <v>4604791</v>
      </c>
      <c r="G14" s="58">
        <v>2717399</v>
      </c>
      <c r="H14" s="59">
        <f t="shared" si="1"/>
        <v>-1887392</v>
      </c>
      <c r="I14" s="59">
        <v>2785335</v>
      </c>
      <c r="J14" s="27">
        <f t="shared" si="2"/>
        <v>-53.301159596602751</v>
      </c>
      <c r="K14" s="28">
        <f t="shared" si="3"/>
        <v>-40.987571422894106</v>
      </c>
      <c r="L14" s="78">
        <v>4440132</v>
      </c>
      <c r="M14" s="79">
        <v>5436070</v>
      </c>
      <c r="N14" s="29">
        <f t="shared" si="4"/>
        <v>-55.27779354307485</v>
      </c>
      <c r="O14" s="28">
        <f t="shared" si="5"/>
        <v>-34.719788376529372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4440132</v>
      </c>
      <c r="M15" s="79">
        <v>5436070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15501074</v>
      </c>
      <c r="D16" s="58">
        <v>15308548</v>
      </c>
      <c r="E16" s="59">
        <f t="shared" si="0"/>
        <v>-192526</v>
      </c>
      <c r="F16" s="57">
        <v>17472811</v>
      </c>
      <c r="G16" s="58">
        <v>16129086</v>
      </c>
      <c r="H16" s="59">
        <f t="shared" si="1"/>
        <v>-1343725</v>
      </c>
      <c r="I16" s="59">
        <v>17127479</v>
      </c>
      <c r="J16" s="27">
        <f t="shared" si="2"/>
        <v>-1.2420171660363661</v>
      </c>
      <c r="K16" s="28">
        <f t="shared" si="3"/>
        <v>-7.6903767802444607</v>
      </c>
      <c r="L16" s="78">
        <v>4440132</v>
      </c>
      <c r="M16" s="79">
        <v>5436070</v>
      </c>
      <c r="N16" s="29">
        <f t="shared" si="4"/>
        <v>-4.3360422618066305</v>
      </c>
      <c r="O16" s="28">
        <f t="shared" si="5"/>
        <v>-24.718684637982953</v>
      </c>
      <c r="Q16" s="30"/>
    </row>
    <row r="17" spans="1:17" ht="13" x14ac:dyDescent="0.3">
      <c r="A17" s="1" t="s">
        <v>16</v>
      </c>
      <c r="B17" s="26" t="s">
        <v>26</v>
      </c>
      <c r="C17" s="57">
        <v>30582691</v>
      </c>
      <c r="D17" s="58">
        <v>29679644</v>
      </c>
      <c r="E17" s="59">
        <f t="shared" si="0"/>
        <v>-903047</v>
      </c>
      <c r="F17" s="57">
        <v>30993702</v>
      </c>
      <c r="G17" s="58">
        <v>30703719</v>
      </c>
      <c r="H17" s="59">
        <f t="shared" si="1"/>
        <v>-289983</v>
      </c>
      <c r="I17" s="59">
        <v>30440089</v>
      </c>
      <c r="J17" s="39">
        <f t="shared" si="2"/>
        <v>-2.9528042512674899</v>
      </c>
      <c r="K17" s="28">
        <f t="shared" si="3"/>
        <v>-0.93561911384448371</v>
      </c>
      <c r="L17" s="82">
        <v>4440132</v>
      </c>
      <c r="M17" s="79">
        <v>5436070</v>
      </c>
      <c r="N17" s="29">
        <f t="shared" si="4"/>
        <v>-20.338291744479669</v>
      </c>
      <c r="O17" s="28">
        <f t="shared" si="5"/>
        <v>-5.334423581741957</v>
      </c>
      <c r="Q17" s="30"/>
    </row>
    <row r="18" spans="1:17" ht="14" x14ac:dyDescent="0.3">
      <c r="A18" s="1" t="s">
        <v>16</v>
      </c>
      <c r="B18" s="31" t="s">
        <v>27</v>
      </c>
      <c r="C18" s="60">
        <v>83889204</v>
      </c>
      <c r="D18" s="61">
        <v>88329336</v>
      </c>
      <c r="E18" s="62">
        <f t="shared" si="0"/>
        <v>4440132</v>
      </c>
      <c r="F18" s="60">
        <v>86271952</v>
      </c>
      <c r="G18" s="61">
        <v>91708022</v>
      </c>
      <c r="H18" s="62">
        <f t="shared" si="1"/>
        <v>5436070</v>
      </c>
      <c r="I18" s="62">
        <v>94604824</v>
      </c>
      <c r="J18" s="40">
        <f t="shared" si="2"/>
        <v>5.2928527012844224</v>
      </c>
      <c r="K18" s="33">
        <f t="shared" si="3"/>
        <v>6.3010861282007387</v>
      </c>
      <c r="L18" s="83">
        <v>4440132</v>
      </c>
      <c r="M18" s="81">
        <v>5436070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99794</v>
      </c>
      <c r="D19" s="67">
        <v>7188</v>
      </c>
      <c r="E19" s="68">
        <f t="shared" si="0"/>
        <v>-92606</v>
      </c>
      <c r="F19" s="69">
        <v>199585</v>
      </c>
      <c r="G19" s="70">
        <v>505050</v>
      </c>
      <c r="H19" s="71">
        <f t="shared" si="1"/>
        <v>305465</v>
      </c>
      <c r="I19" s="71">
        <v>1699953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3724000</v>
      </c>
      <c r="M22" s="79">
        <v>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4100000</v>
      </c>
      <c r="E23" s="59">
        <f t="shared" si="0"/>
        <v>4100000</v>
      </c>
      <c r="F23" s="57">
        <v>0</v>
      </c>
      <c r="G23" s="58">
        <v>0</v>
      </c>
      <c r="H23" s="59">
        <f t="shared" si="1"/>
        <v>0</v>
      </c>
      <c r="I23" s="59">
        <v>24</v>
      </c>
      <c r="J23" s="27">
        <f t="shared" si="2"/>
        <v>0</v>
      </c>
      <c r="K23" s="28">
        <f t="shared" si="3"/>
        <v>0</v>
      </c>
      <c r="L23" s="78">
        <v>3724000</v>
      </c>
      <c r="M23" s="79">
        <v>5000</v>
      </c>
      <c r="N23" s="29">
        <f t="shared" si="4"/>
        <v>110.09667024704619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40723000</v>
      </c>
      <c r="D24" s="58">
        <v>40347000</v>
      </c>
      <c r="E24" s="59">
        <f t="shared" si="0"/>
        <v>-376000</v>
      </c>
      <c r="F24" s="57">
        <v>10897000</v>
      </c>
      <c r="G24" s="58">
        <v>10902000</v>
      </c>
      <c r="H24" s="59">
        <f t="shared" si="1"/>
        <v>5000</v>
      </c>
      <c r="I24" s="59">
        <v>11185012</v>
      </c>
      <c r="J24" s="27">
        <f t="shared" si="2"/>
        <v>-0.92331115094663951</v>
      </c>
      <c r="K24" s="28">
        <f t="shared" si="3"/>
        <v>4.5884188308708822E-2</v>
      </c>
      <c r="L24" s="78">
        <v>3724000</v>
      </c>
      <c r="M24" s="79">
        <v>5000</v>
      </c>
      <c r="N24" s="29">
        <f t="shared" si="4"/>
        <v>-10.096670247046188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3724000</v>
      </c>
      <c r="M25" s="79">
        <v>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40723000</v>
      </c>
      <c r="D26" s="61">
        <v>44447000</v>
      </c>
      <c r="E26" s="62">
        <f t="shared" si="0"/>
        <v>3724000</v>
      </c>
      <c r="F26" s="60">
        <v>10897000</v>
      </c>
      <c r="G26" s="61">
        <v>10902000</v>
      </c>
      <c r="H26" s="62">
        <f t="shared" si="1"/>
        <v>5000</v>
      </c>
      <c r="I26" s="62">
        <v>11185036</v>
      </c>
      <c r="J26" s="40">
        <f t="shared" si="2"/>
        <v>9.1447093779927808</v>
      </c>
      <c r="K26" s="33">
        <f t="shared" si="3"/>
        <v>4.5884188308708822E-2</v>
      </c>
      <c r="L26" s="83">
        <v>3724000</v>
      </c>
      <c r="M26" s="81">
        <v>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30000000</v>
      </c>
      <c r="D28" s="58">
        <v>30000000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9</v>
      </c>
      <c r="J28" s="27">
        <f t="shared" si="2"/>
        <v>0</v>
      </c>
      <c r="K28" s="28">
        <f t="shared" si="3"/>
        <v>0</v>
      </c>
      <c r="L28" s="78">
        <v>3724000</v>
      </c>
      <c r="M28" s="79">
        <v>5000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1881000</v>
      </c>
      <c r="D29" s="58">
        <v>1500000</v>
      </c>
      <c r="E29" s="59">
        <f t="shared" si="0"/>
        <v>-381000</v>
      </c>
      <c r="F29" s="57">
        <v>1699000</v>
      </c>
      <c r="G29" s="58">
        <v>1699000</v>
      </c>
      <c r="H29" s="59">
        <f t="shared" si="1"/>
        <v>0</v>
      </c>
      <c r="I29" s="59">
        <v>1776004</v>
      </c>
      <c r="J29" s="27">
        <f t="shared" si="2"/>
        <v>-20.25518341307815</v>
      </c>
      <c r="K29" s="28">
        <f t="shared" si="3"/>
        <v>0</v>
      </c>
      <c r="L29" s="78">
        <v>3724000</v>
      </c>
      <c r="M29" s="79">
        <v>5000</v>
      </c>
      <c r="N29" s="29">
        <f t="shared" si="4"/>
        <v>-10.230934479054781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3724000</v>
      </c>
      <c r="M30" s="79">
        <v>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2600000</v>
      </c>
      <c r="E31" s="59">
        <f t="shared" si="0"/>
        <v>2600000</v>
      </c>
      <c r="F31" s="57">
        <v>0</v>
      </c>
      <c r="G31" s="58">
        <v>0</v>
      </c>
      <c r="H31" s="59">
        <f t="shared" si="1"/>
        <v>0</v>
      </c>
      <c r="I31" s="59">
        <v>8</v>
      </c>
      <c r="J31" s="27">
        <f t="shared" si="2"/>
        <v>0</v>
      </c>
      <c r="K31" s="28">
        <f t="shared" si="3"/>
        <v>0</v>
      </c>
      <c r="L31" s="78">
        <v>3724000</v>
      </c>
      <c r="M31" s="79">
        <v>5000</v>
      </c>
      <c r="N31" s="29">
        <f t="shared" si="4"/>
        <v>69.817400644468307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8842000</v>
      </c>
      <c r="D32" s="58">
        <v>10347000</v>
      </c>
      <c r="E32" s="59">
        <f t="shared" si="0"/>
        <v>1505000</v>
      </c>
      <c r="F32" s="57">
        <v>9198000</v>
      </c>
      <c r="G32" s="58">
        <v>9203000</v>
      </c>
      <c r="H32" s="59">
        <f t="shared" si="1"/>
        <v>5000</v>
      </c>
      <c r="I32" s="59">
        <v>9409015</v>
      </c>
      <c r="J32" s="27">
        <f t="shared" si="2"/>
        <v>17.021035964713864</v>
      </c>
      <c r="K32" s="28">
        <f t="shared" si="3"/>
        <v>5.4359643400739288E-2</v>
      </c>
      <c r="L32" s="78">
        <v>3724000</v>
      </c>
      <c r="M32" s="79">
        <v>5000</v>
      </c>
      <c r="N32" s="29">
        <f t="shared" si="4"/>
        <v>40.413533834586467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40723000</v>
      </c>
      <c r="D33" s="76">
        <v>44447000</v>
      </c>
      <c r="E33" s="77">
        <f t="shared" si="0"/>
        <v>3724000</v>
      </c>
      <c r="F33" s="75">
        <v>10897000</v>
      </c>
      <c r="G33" s="76">
        <v>10902000</v>
      </c>
      <c r="H33" s="77">
        <f t="shared" si="1"/>
        <v>5000</v>
      </c>
      <c r="I33" s="77">
        <v>11185036</v>
      </c>
      <c r="J33" s="53">
        <f t="shared" si="2"/>
        <v>9.1447093779927808</v>
      </c>
      <c r="K33" s="54">
        <f t="shared" si="3"/>
        <v>4.5884188308708822E-2</v>
      </c>
      <c r="L33" s="90">
        <v>3724000</v>
      </c>
      <c r="M33" s="91">
        <v>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11534355</v>
      </c>
      <c r="D8" s="58">
        <v>10497329</v>
      </c>
      <c r="E8" s="59">
        <f>$D8       -$C8</f>
        <v>-1037026</v>
      </c>
      <c r="F8" s="57">
        <v>12659505</v>
      </c>
      <c r="G8" s="58">
        <v>11232146</v>
      </c>
      <c r="H8" s="59">
        <f>$G8       -$F8</f>
        <v>-1427359</v>
      </c>
      <c r="I8" s="59">
        <v>12018394</v>
      </c>
      <c r="J8" s="27">
        <f>IF(($C8       =0),0,(($E8       /$C8       )*100))</f>
        <v>-8.9907584776088463</v>
      </c>
      <c r="K8" s="28">
        <f>IF(($F8       =0),0,(($H8       /$F8       )*100))</f>
        <v>-11.274998509025432</v>
      </c>
      <c r="L8" s="78">
        <v>2292846</v>
      </c>
      <c r="M8" s="79">
        <v>27245961</v>
      </c>
      <c r="N8" s="29">
        <f>IF(($L8       =0),0,(($E8       /$L8       )*100))</f>
        <v>-45.228768089963303</v>
      </c>
      <c r="O8" s="28">
        <f>IF(($M8       =0),0,(($H8       /$M8       )*100))</f>
        <v>-5.238791173488063</v>
      </c>
      <c r="Q8" s="30"/>
    </row>
    <row r="9" spans="1:17" ht="13" x14ac:dyDescent="0.3">
      <c r="A9" s="1" t="s">
        <v>16</v>
      </c>
      <c r="B9" s="26" t="s">
        <v>19</v>
      </c>
      <c r="C9" s="57">
        <v>31061092</v>
      </c>
      <c r="D9" s="58">
        <v>34099934</v>
      </c>
      <c r="E9" s="59">
        <f>$D9       -$C9</f>
        <v>3038842</v>
      </c>
      <c r="F9" s="57">
        <v>32772453</v>
      </c>
      <c r="G9" s="58">
        <v>35775989</v>
      </c>
      <c r="H9" s="59">
        <f>$G9       -$F9</f>
        <v>3003536</v>
      </c>
      <c r="I9" s="59">
        <v>38280309</v>
      </c>
      <c r="J9" s="27">
        <f>IF(($C9       =0),0,(($E9       /$C9       )*100))</f>
        <v>9.7834358173885185</v>
      </c>
      <c r="K9" s="28">
        <f>IF(($F9       =0),0,(($H9       /$F9       )*100))</f>
        <v>9.1648190021052134</v>
      </c>
      <c r="L9" s="78">
        <v>2292846</v>
      </c>
      <c r="M9" s="79">
        <v>27245961</v>
      </c>
      <c r="N9" s="29">
        <f>IF(($L9       =0),0,(($E9       /$L9       )*100))</f>
        <v>132.53580920829398</v>
      </c>
      <c r="O9" s="28">
        <f>IF(($M9       =0),0,(($H9       /$M9       )*100))</f>
        <v>11.023784406062976</v>
      </c>
      <c r="Q9" s="30"/>
    </row>
    <row r="10" spans="1:17" ht="13" x14ac:dyDescent="0.3">
      <c r="A10" s="1" t="s">
        <v>16</v>
      </c>
      <c r="B10" s="26" t="s">
        <v>20</v>
      </c>
      <c r="C10" s="57">
        <v>45727402</v>
      </c>
      <c r="D10" s="58">
        <v>46018432</v>
      </c>
      <c r="E10" s="59">
        <f t="shared" ref="E10:E33" si="0">$D10      -$C10</f>
        <v>291030</v>
      </c>
      <c r="F10" s="57">
        <v>46785320</v>
      </c>
      <c r="G10" s="58">
        <v>72455104</v>
      </c>
      <c r="H10" s="59">
        <f t="shared" ref="H10:H33" si="1">$G10      -$F10</f>
        <v>25669784</v>
      </c>
      <c r="I10" s="59">
        <v>74547621</v>
      </c>
      <c r="J10" s="27">
        <f t="shared" ref="J10:J33" si="2">IF(($C10      =0),0,(($E10      /$C10      )*100))</f>
        <v>0.63644551684786288</v>
      </c>
      <c r="K10" s="28">
        <f t="shared" ref="K10:K33" si="3">IF(($F10      =0),0,(($H10      /$F10      )*100))</f>
        <v>54.867176285210832</v>
      </c>
      <c r="L10" s="78">
        <v>2292846</v>
      </c>
      <c r="M10" s="79">
        <v>27245961</v>
      </c>
      <c r="N10" s="29">
        <f t="shared" ref="N10:N33" si="4">IF(($L10      =0),0,(($E10      /$L10      )*100))</f>
        <v>12.69295888166933</v>
      </c>
      <c r="O10" s="28">
        <f t="shared" ref="O10:O33" si="5">IF(($M10      =0),0,(($H10      /$M10      )*100))</f>
        <v>94.215006767425095</v>
      </c>
      <c r="Q10" s="30"/>
    </row>
    <row r="11" spans="1:17" ht="14" x14ac:dyDescent="0.3">
      <c r="A11" s="4" t="s">
        <v>16</v>
      </c>
      <c r="B11" s="31" t="s">
        <v>21</v>
      </c>
      <c r="C11" s="60">
        <v>88322849</v>
      </c>
      <c r="D11" s="61">
        <v>90615695</v>
      </c>
      <c r="E11" s="62">
        <f t="shared" si="0"/>
        <v>2292846</v>
      </c>
      <c r="F11" s="60">
        <v>92217278</v>
      </c>
      <c r="G11" s="61">
        <v>119463239</v>
      </c>
      <c r="H11" s="62">
        <f t="shared" si="1"/>
        <v>27245961</v>
      </c>
      <c r="I11" s="62">
        <v>124846324</v>
      </c>
      <c r="J11" s="32">
        <f t="shared" si="2"/>
        <v>2.5959828356533201</v>
      </c>
      <c r="K11" s="33">
        <f t="shared" si="3"/>
        <v>29.54539712178449</v>
      </c>
      <c r="L11" s="80">
        <v>2292846</v>
      </c>
      <c r="M11" s="81">
        <v>27245961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41766313</v>
      </c>
      <c r="D13" s="58">
        <v>39799545</v>
      </c>
      <c r="E13" s="59">
        <f t="shared" si="0"/>
        <v>-1966768</v>
      </c>
      <c r="F13" s="57">
        <v>43835931</v>
      </c>
      <c r="G13" s="58">
        <v>42449869</v>
      </c>
      <c r="H13" s="59">
        <f t="shared" si="1"/>
        <v>-1386062</v>
      </c>
      <c r="I13" s="59">
        <v>45034932</v>
      </c>
      <c r="J13" s="27">
        <f t="shared" si="2"/>
        <v>-4.7089816139624299</v>
      </c>
      <c r="K13" s="28">
        <f t="shared" si="3"/>
        <v>-3.1619312476789876</v>
      </c>
      <c r="L13" s="78">
        <v>-2000628</v>
      </c>
      <c r="M13" s="79">
        <v>-7470018</v>
      </c>
      <c r="N13" s="29">
        <f t="shared" si="4"/>
        <v>98.307531435129363</v>
      </c>
      <c r="O13" s="28">
        <f t="shared" si="5"/>
        <v>18.555002143234461</v>
      </c>
      <c r="Q13" s="30"/>
    </row>
    <row r="14" spans="1:17" ht="13" x14ac:dyDescent="0.3">
      <c r="A14" s="1" t="s">
        <v>16</v>
      </c>
      <c r="B14" s="26" t="s">
        <v>24</v>
      </c>
      <c r="C14" s="57">
        <v>13163251</v>
      </c>
      <c r="D14" s="58">
        <v>9961570</v>
      </c>
      <c r="E14" s="59">
        <f t="shared" si="0"/>
        <v>-3201681</v>
      </c>
      <c r="F14" s="57">
        <v>15295139</v>
      </c>
      <c r="G14" s="58">
        <v>8255892</v>
      </c>
      <c r="H14" s="59">
        <f t="shared" si="1"/>
        <v>-7039247</v>
      </c>
      <c r="I14" s="59">
        <v>8624064</v>
      </c>
      <c r="J14" s="27">
        <f t="shared" si="2"/>
        <v>-24.322874341604518</v>
      </c>
      <c r="K14" s="28">
        <f t="shared" si="3"/>
        <v>-46.022772333092234</v>
      </c>
      <c r="L14" s="78">
        <v>-2000628</v>
      </c>
      <c r="M14" s="79">
        <v>-7470018</v>
      </c>
      <c r="N14" s="29">
        <f t="shared" si="4"/>
        <v>160.03379938699248</v>
      </c>
      <c r="O14" s="28">
        <f t="shared" si="5"/>
        <v>94.233333842033588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-2000628</v>
      </c>
      <c r="M15" s="79">
        <v>-7470018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14429877</v>
      </c>
      <c r="D16" s="58">
        <v>15957209</v>
      </c>
      <c r="E16" s="59">
        <f t="shared" si="0"/>
        <v>1527332</v>
      </c>
      <c r="F16" s="57">
        <v>14614578</v>
      </c>
      <c r="G16" s="58">
        <v>17872074</v>
      </c>
      <c r="H16" s="59">
        <f t="shared" si="1"/>
        <v>3257496</v>
      </c>
      <c r="I16" s="59">
        <v>20016723</v>
      </c>
      <c r="J16" s="27">
        <f t="shared" si="2"/>
        <v>10.584511565829702</v>
      </c>
      <c r="K16" s="28">
        <f t="shared" si="3"/>
        <v>22.289360664399616</v>
      </c>
      <c r="L16" s="78">
        <v>-2000628</v>
      </c>
      <c r="M16" s="79">
        <v>-7470018</v>
      </c>
      <c r="N16" s="29">
        <f t="shared" si="4"/>
        <v>-76.34262841467779</v>
      </c>
      <c r="O16" s="28">
        <f t="shared" si="5"/>
        <v>-43.607605764805385</v>
      </c>
      <c r="Q16" s="30"/>
    </row>
    <row r="17" spans="1:17" ht="13" x14ac:dyDescent="0.3">
      <c r="A17" s="1" t="s">
        <v>16</v>
      </c>
      <c r="B17" s="26" t="s">
        <v>26</v>
      </c>
      <c r="C17" s="57">
        <v>38784667</v>
      </c>
      <c r="D17" s="58">
        <v>40425156</v>
      </c>
      <c r="E17" s="59">
        <f t="shared" si="0"/>
        <v>1640489</v>
      </c>
      <c r="F17" s="57">
        <v>40708273</v>
      </c>
      <c r="G17" s="58">
        <v>38406068</v>
      </c>
      <c r="H17" s="59">
        <f t="shared" si="1"/>
        <v>-2302205</v>
      </c>
      <c r="I17" s="59">
        <v>39973679</v>
      </c>
      <c r="J17" s="39">
        <f t="shared" si="2"/>
        <v>4.2297359417833853</v>
      </c>
      <c r="K17" s="28">
        <f t="shared" si="3"/>
        <v>-5.655373786060637</v>
      </c>
      <c r="L17" s="82">
        <v>-2000628</v>
      </c>
      <c r="M17" s="79">
        <v>-7470018</v>
      </c>
      <c r="N17" s="29">
        <f t="shared" si="4"/>
        <v>-81.998702407444057</v>
      </c>
      <c r="O17" s="28">
        <f t="shared" si="5"/>
        <v>30.819269779537343</v>
      </c>
      <c r="Q17" s="30"/>
    </row>
    <row r="18" spans="1:17" ht="14" x14ac:dyDescent="0.3">
      <c r="A18" s="1" t="s">
        <v>16</v>
      </c>
      <c r="B18" s="31" t="s">
        <v>27</v>
      </c>
      <c r="C18" s="60">
        <v>108144108</v>
      </c>
      <c r="D18" s="61">
        <v>106143480</v>
      </c>
      <c r="E18" s="62">
        <f t="shared" si="0"/>
        <v>-2000628</v>
      </c>
      <c r="F18" s="60">
        <v>114453921</v>
      </c>
      <c r="G18" s="61">
        <v>106983903</v>
      </c>
      <c r="H18" s="62">
        <f t="shared" si="1"/>
        <v>-7470018</v>
      </c>
      <c r="I18" s="62">
        <v>113649398</v>
      </c>
      <c r="J18" s="40">
        <f t="shared" si="2"/>
        <v>-1.8499648635504025</v>
      </c>
      <c r="K18" s="33">
        <f t="shared" si="3"/>
        <v>-6.5266597550642231</v>
      </c>
      <c r="L18" s="83">
        <v>-2000628</v>
      </c>
      <c r="M18" s="81">
        <v>-7470018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-19821259</v>
      </c>
      <c r="D19" s="67">
        <v>-15527785</v>
      </c>
      <c r="E19" s="68">
        <f t="shared" si="0"/>
        <v>4293474</v>
      </c>
      <c r="F19" s="69">
        <v>-22236643</v>
      </c>
      <c r="G19" s="70">
        <v>12479336</v>
      </c>
      <c r="H19" s="71">
        <f t="shared" si="1"/>
        <v>34715979</v>
      </c>
      <c r="I19" s="71">
        <v>11196926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13069000</v>
      </c>
      <c r="M22" s="79">
        <v>25085000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320000</v>
      </c>
      <c r="D23" s="58">
        <v>250000</v>
      </c>
      <c r="E23" s="59">
        <f t="shared" si="0"/>
        <v>-70000</v>
      </c>
      <c r="F23" s="57">
        <v>320000</v>
      </c>
      <c r="G23" s="58">
        <v>280000</v>
      </c>
      <c r="H23" s="59">
        <f t="shared" si="1"/>
        <v>-40000</v>
      </c>
      <c r="I23" s="59">
        <v>300000</v>
      </c>
      <c r="J23" s="27">
        <f t="shared" si="2"/>
        <v>-21.875</v>
      </c>
      <c r="K23" s="28">
        <f t="shared" si="3"/>
        <v>-12.5</v>
      </c>
      <c r="L23" s="78">
        <v>13069000</v>
      </c>
      <c r="M23" s="79">
        <v>25085000</v>
      </c>
      <c r="N23" s="29">
        <f t="shared" si="4"/>
        <v>-0.53561863952865563</v>
      </c>
      <c r="O23" s="28">
        <f t="shared" si="5"/>
        <v>-0.15945784333266894</v>
      </c>
      <c r="Q23" s="30"/>
    </row>
    <row r="24" spans="1:17" ht="13" x14ac:dyDescent="0.3">
      <c r="A24" s="4" t="s">
        <v>16</v>
      </c>
      <c r="B24" s="26" t="s">
        <v>32</v>
      </c>
      <c r="C24" s="57">
        <v>13807000</v>
      </c>
      <c r="D24" s="58">
        <v>26946000</v>
      </c>
      <c r="E24" s="59">
        <f t="shared" si="0"/>
        <v>13139000</v>
      </c>
      <c r="F24" s="57">
        <v>13807000</v>
      </c>
      <c r="G24" s="58">
        <v>38932000</v>
      </c>
      <c r="H24" s="59">
        <f t="shared" si="1"/>
        <v>25125000</v>
      </c>
      <c r="I24" s="59">
        <v>28046000</v>
      </c>
      <c r="J24" s="27">
        <f t="shared" si="2"/>
        <v>95.161874411530377</v>
      </c>
      <c r="K24" s="28">
        <f t="shared" si="3"/>
        <v>181.97291229086696</v>
      </c>
      <c r="L24" s="78">
        <v>13069000</v>
      </c>
      <c r="M24" s="79">
        <v>25085000</v>
      </c>
      <c r="N24" s="29">
        <f t="shared" si="4"/>
        <v>100.53561863952865</v>
      </c>
      <c r="O24" s="28">
        <f t="shared" si="5"/>
        <v>100.15945784333266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13069000</v>
      </c>
      <c r="M25" s="79">
        <v>25085000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14127000</v>
      </c>
      <c r="D26" s="61">
        <v>27196000</v>
      </c>
      <c r="E26" s="62">
        <f t="shared" si="0"/>
        <v>13069000</v>
      </c>
      <c r="F26" s="60">
        <v>14127000</v>
      </c>
      <c r="G26" s="61">
        <v>39212000</v>
      </c>
      <c r="H26" s="62">
        <f t="shared" si="1"/>
        <v>25085000</v>
      </c>
      <c r="I26" s="62">
        <v>28346000</v>
      </c>
      <c r="J26" s="40">
        <f t="shared" si="2"/>
        <v>92.51079493169108</v>
      </c>
      <c r="K26" s="33">
        <f t="shared" si="3"/>
        <v>177.56777801373255</v>
      </c>
      <c r="L26" s="83">
        <v>13069000</v>
      </c>
      <c r="M26" s="81">
        <v>25085000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12324200</v>
      </c>
      <c r="D28" s="58">
        <v>18447000</v>
      </c>
      <c r="E28" s="59">
        <f t="shared" si="0"/>
        <v>6122800</v>
      </c>
      <c r="F28" s="57">
        <v>12324200</v>
      </c>
      <c r="G28" s="58">
        <v>18951000</v>
      </c>
      <c r="H28" s="59">
        <f t="shared" si="1"/>
        <v>6626800</v>
      </c>
      <c r="I28" s="59">
        <v>8951000</v>
      </c>
      <c r="J28" s="27">
        <f t="shared" si="2"/>
        <v>49.68111520423232</v>
      </c>
      <c r="K28" s="28">
        <f t="shared" si="3"/>
        <v>53.770630142321608</v>
      </c>
      <c r="L28" s="78">
        <v>14069000</v>
      </c>
      <c r="M28" s="79">
        <v>25085000</v>
      </c>
      <c r="N28" s="29">
        <f t="shared" si="4"/>
        <v>43.519795294619371</v>
      </c>
      <c r="O28" s="28">
        <f t="shared" si="5"/>
        <v>26.41738090492326</v>
      </c>
      <c r="Q28" s="30"/>
    </row>
    <row r="29" spans="1:17" ht="13" x14ac:dyDescent="0.3">
      <c r="A29" s="4" t="s">
        <v>16</v>
      </c>
      <c r="B29" s="26" t="s">
        <v>36</v>
      </c>
      <c r="C29" s="57">
        <v>1482800</v>
      </c>
      <c r="D29" s="58">
        <v>8499000</v>
      </c>
      <c r="E29" s="59">
        <f t="shared" si="0"/>
        <v>7016200</v>
      </c>
      <c r="F29" s="57">
        <v>1482800</v>
      </c>
      <c r="G29" s="58">
        <v>19981000</v>
      </c>
      <c r="H29" s="59">
        <f t="shared" si="1"/>
        <v>18498200</v>
      </c>
      <c r="I29" s="59">
        <v>19095000</v>
      </c>
      <c r="J29" s="27">
        <f t="shared" si="2"/>
        <v>473.17237658483953</v>
      </c>
      <c r="K29" s="28">
        <f t="shared" si="3"/>
        <v>1247.5182087941732</v>
      </c>
      <c r="L29" s="78">
        <v>14069000</v>
      </c>
      <c r="M29" s="79">
        <v>25085000</v>
      </c>
      <c r="N29" s="29">
        <f t="shared" si="4"/>
        <v>49.869926789395123</v>
      </c>
      <c r="O29" s="28">
        <f t="shared" si="5"/>
        <v>73.742076938409411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14069000</v>
      </c>
      <c r="M30" s="79">
        <v>25085000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14069000</v>
      </c>
      <c r="M31" s="79">
        <v>25085000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320000</v>
      </c>
      <c r="D32" s="58">
        <v>1250000</v>
      </c>
      <c r="E32" s="59">
        <f t="shared" si="0"/>
        <v>930000</v>
      </c>
      <c r="F32" s="57">
        <v>320000</v>
      </c>
      <c r="G32" s="58">
        <v>280000</v>
      </c>
      <c r="H32" s="59">
        <f t="shared" si="1"/>
        <v>-40000</v>
      </c>
      <c r="I32" s="59">
        <v>300000</v>
      </c>
      <c r="J32" s="27">
        <f t="shared" si="2"/>
        <v>290.625</v>
      </c>
      <c r="K32" s="28">
        <f t="shared" si="3"/>
        <v>-12.5</v>
      </c>
      <c r="L32" s="78">
        <v>14069000</v>
      </c>
      <c r="M32" s="79">
        <v>25085000</v>
      </c>
      <c r="N32" s="29">
        <f t="shared" si="4"/>
        <v>6.6102779159855007</v>
      </c>
      <c r="O32" s="28">
        <f t="shared" si="5"/>
        <v>-0.15945784333266894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14127000</v>
      </c>
      <c r="D33" s="76">
        <v>28196000</v>
      </c>
      <c r="E33" s="77">
        <f t="shared" si="0"/>
        <v>14069000</v>
      </c>
      <c r="F33" s="75">
        <v>14127000</v>
      </c>
      <c r="G33" s="76">
        <v>39212000</v>
      </c>
      <c r="H33" s="77">
        <f t="shared" si="1"/>
        <v>25085000</v>
      </c>
      <c r="I33" s="77">
        <v>28346000</v>
      </c>
      <c r="J33" s="53">
        <f t="shared" si="2"/>
        <v>99.589438663552059</v>
      </c>
      <c r="K33" s="54">
        <f t="shared" si="3"/>
        <v>177.56777801373255</v>
      </c>
      <c r="L33" s="90">
        <v>14069000</v>
      </c>
      <c r="M33" s="91">
        <v>25085000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-1312538</v>
      </c>
      <c r="M8" s="79">
        <v>-1311399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-1312538</v>
      </c>
      <c r="M9" s="79">
        <v>-1311399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79101538</v>
      </c>
      <c r="D10" s="58">
        <v>77789000</v>
      </c>
      <c r="E10" s="59">
        <f t="shared" ref="E10:E33" si="0">$D10      -$C10</f>
        <v>-1312538</v>
      </c>
      <c r="F10" s="57">
        <v>79626649</v>
      </c>
      <c r="G10" s="58">
        <v>78315250</v>
      </c>
      <c r="H10" s="59">
        <f t="shared" ref="H10:H33" si="1">$G10      -$F10</f>
        <v>-1311399</v>
      </c>
      <c r="I10" s="59">
        <v>81886925</v>
      </c>
      <c r="J10" s="27">
        <f t="shared" ref="J10:J33" si="2">IF(($C10      =0),0,(($E10      /$C10      )*100))</f>
        <v>-1.6593078127001777</v>
      </c>
      <c r="K10" s="28">
        <f t="shared" ref="K10:K33" si="3">IF(($F10      =0),0,(($H10      /$F10      )*100))</f>
        <v>-1.6469348094756568</v>
      </c>
      <c r="L10" s="78">
        <v>-1312538</v>
      </c>
      <c r="M10" s="79">
        <v>-1311399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79101538</v>
      </c>
      <c r="D11" s="61">
        <v>77789000</v>
      </c>
      <c r="E11" s="62">
        <f t="shared" si="0"/>
        <v>-1312538</v>
      </c>
      <c r="F11" s="60">
        <v>79626649</v>
      </c>
      <c r="G11" s="61">
        <v>78315250</v>
      </c>
      <c r="H11" s="62">
        <f t="shared" si="1"/>
        <v>-1311399</v>
      </c>
      <c r="I11" s="62">
        <v>81886925</v>
      </c>
      <c r="J11" s="32">
        <f t="shared" si="2"/>
        <v>-1.6593078127001777</v>
      </c>
      <c r="K11" s="33">
        <f t="shared" si="3"/>
        <v>-1.6469348094756568</v>
      </c>
      <c r="L11" s="80">
        <v>-1312538</v>
      </c>
      <c r="M11" s="81">
        <v>-1311399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49581384</v>
      </c>
      <c r="D13" s="58">
        <v>50759748</v>
      </c>
      <c r="E13" s="59">
        <f t="shared" si="0"/>
        <v>1178364</v>
      </c>
      <c r="F13" s="57">
        <v>51472638</v>
      </c>
      <c r="G13" s="58">
        <v>52643814</v>
      </c>
      <c r="H13" s="59">
        <f t="shared" si="1"/>
        <v>1171176</v>
      </c>
      <c r="I13" s="59">
        <v>55626775</v>
      </c>
      <c r="J13" s="27">
        <f t="shared" si="2"/>
        <v>2.3766258723233702</v>
      </c>
      <c r="K13" s="28">
        <f t="shared" si="3"/>
        <v>2.2753370441204122</v>
      </c>
      <c r="L13" s="78">
        <v>-3969006</v>
      </c>
      <c r="M13" s="79">
        <v>-5287594</v>
      </c>
      <c r="N13" s="29">
        <f t="shared" si="4"/>
        <v>-29.689146350496827</v>
      </c>
      <c r="O13" s="28">
        <f t="shared" si="5"/>
        <v>-22.149506940207591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-3969006</v>
      </c>
      <c r="M14" s="79">
        <v>-5287594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-3969006</v>
      </c>
      <c r="M15" s="79">
        <v>-5287594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-3969006</v>
      </c>
      <c r="M16" s="79">
        <v>-5287594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31661622</v>
      </c>
      <c r="D17" s="58">
        <v>26514252</v>
      </c>
      <c r="E17" s="59">
        <f t="shared" si="0"/>
        <v>-5147370</v>
      </c>
      <c r="F17" s="57">
        <v>32130204</v>
      </c>
      <c r="G17" s="58">
        <v>25671434</v>
      </c>
      <c r="H17" s="59">
        <f t="shared" si="1"/>
        <v>-6458770</v>
      </c>
      <c r="I17" s="59">
        <v>26260148</v>
      </c>
      <c r="J17" s="39">
        <f t="shared" si="2"/>
        <v>-16.257442527739101</v>
      </c>
      <c r="K17" s="28">
        <f t="shared" si="3"/>
        <v>-20.101864276989961</v>
      </c>
      <c r="L17" s="82">
        <v>-3969006</v>
      </c>
      <c r="M17" s="79">
        <v>-5287594</v>
      </c>
      <c r="N17" s="29">
        <f t="shared" si="4"/>
        <v>129.68914635049683</v>
      </c>
      <c r="O17" s="28">
        <f t="shared" si="5"/>
        <v>122.14950694020759</v>
      </c>
      <c r="Q17" s="30"/>
    </row>
    <row r="18" spans="1:17" ht="14" x14ac:dyDescent="0.3">
      <c r="A18" s="1" t="s">
        <v>16</v>
      </c>
      <c r="B18" s="31" t="s">
        <v>27</v>
      </c>
      <c r="C18" s="60">
        <v>81243006</v>
      </c>
      <c r="D18" s="61">
        <v>77274000</v>
      </c>
      <c r="E18" s="62">
        <f t="shared" si="0"/>
        <v>-3969006</v>
      </c>
      <c r="F18" s="60">
        <v>83602842</v>
      </c>
      <c r="G18" s="61">
        <v>78315248</v>
      </c>
      <c r="H18" s="62">
        <f t="shared" si="1"/>
        <v>-5287594</v>
      </c>
      <c r="I18" s="62">
        <v>81886923</v>
      </c>
      <c r="J18" s="40">
        <f t="shared" si="2"/>
        <v>-4.8853509925519001</v>
      </c>
      <c r="K18" s="33">
        <f t="shared" si="3"/>
        <v>-6.32465819762443</v>
      </c>
      <c r="L18" s="83">
        <v>-3969006</v>
      </c>
      <c r="M18" s="81">
        <v>-5287594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-2141468</v>
      </c>
      <c r="D19" s="67">
        <v>515000</v>
      </c>
      <c r="E19" s="68">
        <f t="shared" si="0"/>
        <v>2656468</v>
      </c>
      <c r="F19" s="69">
        <v>-3976193</v>
      </c>
      <c r="G19" s="70">
        <v>2</v>
      </c>
      <c r="H19" s="71">
        <f t="shared" si="1"/>
        <v>3976195</v>
      </c>
      <c r="I19" s="71">
        <v>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514999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500000</v>
      </c>
      <c r="E23" s="59">
        <f t="shared" si="0"/>
        <v>499999</v>
      </c>
      <c r="F23" s="57">
        <v>1</v>
      </c>
      <c r="G23" s="58">
        <v>0</v>
      </c>
      <c r="H23" s="59">
        <f t="shared" si="1"/>
        <v>-1</v>
      </c>
      <c r="I23" s="59">
        <v>0</v>
      </c>
      <c r="J23" s="27">
        <f t="shared" si="2"/>
        <v>49999900</v>
      </c>
      <c r="K23" s="28">
        <f t="shared" si="3"/>
        <v>-100</v>
      </c>
      <c r="L23" s="78">
        <v>514999</v>
      </c>
      <c r="M23" s="79"/>
      <c r="N23" s="29">
        <f t="shared" si="4"/>
        <v>97.087372985190271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15000</v>
      </c>
      <c r="E24" s="59">
        <f t="shared" si="0"/>
        <v>15000</v>
      </c>
      <c r="F24" s="57">
        <v>0</v>
      </c>
      <c r="G24" s="58">
        <v>1</v>
      </c>
      <c r="H24" s="59">
        <f t="shared" si="1"/>
        <v>1</v>
      </c>
      <c r="I24" s="59">
        <v>1</v>
      </c>
      <c r="J24" s="27">
        <f t="shared" si="2"/>
        <v>0</v>
      </c>
      <c r="K24" s="28">
        <f t="shared" si="3"/>
        <v>0</v>
      </c>
      <c r="L24" s="78">
        <v>514999</v>
      </c>
      <c r="M24" s="79"/>
      <c r="N24" s="29">
        <f t="shared" si="4"/>
        <v>2.9126270148097375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514999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</v>
      </c>
      <c r="D26" s="61">
        <v>515000</v>
      </c>
      <c r="E26" s="62">
        <f t="shared" si="0"/>
        <v>514999</v>
      </c>
      <c r="F26" s="60">
        <v>1</v>
      </c>
      <c r="G26" s="61">
        <v>1</v>
      </c>
      <c r="H26" s="62">
        <f t="shared" si="1"/>
        <v>0</v>
      </c>
      <c r="I26" s="62">
        <v>1</v>
      </c>
      <c r="J26" s="40">
        <f t="shared" si="2"/>
        <v>51499900</v>
      </c>
      <c r="K26" s="33">
        <f t="shared" si="3"/>
        <v>0</v>
      </c>
      <c r="L26" s="83">
        <v>514999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514999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514999</v>
      </c>
      <c r="M29" s="79"/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514999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514999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</v>
      </c>
      <c r="D32" s="58">
        <v>515000</v>
      </c>
      <c r="E32" s="59">
        <f t="shared" si="0"/>
        <v>514999</v>
      </c>
      <c r="F32" s="57">
        <v>1</v>
      </c>
      <c r="G32" s="58">
        <v>1</v>
      </c>
      <c r="H32" s="59">
        <f t="shared" si="1"/>
        <v>0</v>
      </c>
      <c r="I32" s="59">
        <v>1</v>
      </c>
      <c r="J32" s="27">
        <f t="shared" si="2"/>
        <v>51499900</v>
      </c>
      <c r="K32" s="28">
        <f t="shared" si="3"/>
        <v>0</v>
      </c>
      <c r="L32" s="78">
        <v>514999</v>
      </c>
      <c r="M32" s="79"/>
      <c r="N32" s="29">
        <f t="shared" si="4"/>
        <v>100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</v>
      </c>
      <c r="D33" s="76">
        <v>515000</v>
      </c>
      <c r="E33" s="77">
        <f t="shared" si="0"/>
        <v>514999</v>
      </c>
      <c r="F33" s="75">
        <v>1</v>
      </c>
      <c r="G33" s="76">
        <v>1</v>
      </c>
      <c r="H33" s="77">
        <f t="shared" si="1"/>
        <v>0</v>
      </c>
      <c r="I33" s="77">
        <v>1</v>
      </c>
      <c r="J33" s="53">
        <f t="shared" si="2"/>
        <v>51499900</v>
      </c>
      <c r="K33" s="54">
        <f t="shared" si="3"/>
        <v>0</v>
      </c>
      <c r="L33" s="90">
        <v>514999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30457779</v>
      </c>
      <c r="D8" s="58">
        <v>23798907</v>
      </c>
      <c r="E8" s="59">
        <f>$D8       -$C8</f>
        <v>-6658872</v>
      </c>
      <c r="F8" s="57">
        <v>32285258</v>
      </c>
      <c r="G8" s="58">
        <v>24869858</v>
      </c>
      <c r="H8" s="59">
        <f>$G8       -$F8</f>
        <v>-7415400</v>
      </c>
      <c r="I8" s="59">
        <v>25491618</v>
      </c>
      <c r="J8" s="27">
        <f>IF(($C8       =0),0,(($E8       /$C8       )*100))</f>
        <v>-21.862631546443357</v>
      </c>
      <c r="K8" s="28">
        <f>IF(($F8       =0),0,(($H8       /$F8       )*100))</f>
        <v>-22.968377703532678</v>
      </c>
      <c r="L8" s="78">
        <v>-22745438</v>
      </c>
      <c r="M8" s="79">
        <v>-26250054</v>
      </c>
      <c r="N8" s="29">
        <f>IF(($L8       =0),0,(($E8       /$L8       )*100))</f>
        <v>29.275637602582112</v>
      </c>
      <c r="O8" s="28">
        <f>IF(($M8       =0),0,(($H8       /$M8       )*100))</f>
        <v>28.249084744739957</v>
      </c>
      <c r="Q8" s="30"/>
    </row>
    <row r="9" spans="1:17" ht="13" x14ac:dyDescent="0.3">
      <c r="A9" s="1" t="s">
        <v>16</v>
      </c>
      <c r="B9" s="26" t="s">
        <v>19</v>
      </c>
      <c r="C9" s="57">
        <v>58114805</v>
      </c>
      <c r="D9" s="58">
        <v>47165941</v>
      </c>
      <c r="E9" s="59">
        <f>$D9       -$C9</f>
        <v>-10948864</v>
      </c>
      <c r="F9" s="57">
        <v>61601706</v>
      </c>
      <c r="G9" s="58">
        <v>49288410</v>
      </c>
      <c r="H9" s="59">
        <f>$G9       -$F9</f>
        <v>-12313296</v>
      </c>
      <c r="I9" s="59">
        <v>50520635</v>
      </c>
      <c r="J9" s="27">
        <f>IF(($C9       =0),0,(($E9       /$C9       )*100))</f>
        <v>-18.840059774785445</v>
      </c>
      <c r="K9" s="28">
        <f>IF(($F9       =0),0,(($H9       /$F9       )*100))</f>
        <v>-19.988563303750063</v>
      </c>
      <c r="L9" s="78">
        <v>-22745438</v>
      </c>
      <c r="M9" s="79">
        <v>-26250054</v>
      </c>
      <c r="N9" s="29">
        <f>IF(($L9       =0),0,(($E9       /$L9       )*100))</f>
        <v>48.136527421454801</v>
      </c>
      <c r="O9" s="28">
        <f>IF(($M9       =0),0,(($H9       /$M9       )*100))</f>
        <v>46.907697789878831</v>
      </c>
      <c r="Q9" s="30"/>
    </row>
    <row r="10" spans="1:17" ht="13" x14ac:dyDescent="0.3">
      <c r="A10" s="1" t="s">
        <v>16</v>
      </c>
      <c r="B10" s="26" t="s">
        <v>20</v>
      </c>
      <c r="C10" s="57">
        <v>99616794</v>
      </c>
      <c r="D10" s="58">
        <v>94479092</v>
      </c>
      <c r="E10" s="59">
        <f t="shared" ref="E10:E33" si="0">$D10      -$C10</f>
        <v>-5137702</v>
      </c>
      <c r="F10" s="57">
        <v>105252011</v>
      </c>
      <c r="G10" s="58">
        <v>98730653</v>
      </c>
      <c r="H10" s="59">
        <f t="shared" ref="H10:H33" si="1">$G10      -$F10</f>
        <v>-6521358</v>
      </c>
      <c r="I10" s="59">
        <v>101198957</v>
      </c>
      <c r="J10" s="27">
        <f t="shared" ref="J10:J33" si="2">IF(($C10      =0),0,(($E10      /$C10      )*100))</f>
        <v>-5.1574657180796244</v>
      </c>
      <c r="K10" s="28">
        <f t="shared" ref="K10:K33" si="3">IF(($F10      =0),0,(($H10      /$F10      )*100))</f>
        <v>-6.1959462228232391</v>
      </c>
      <c r="L10" s="78">
        <v>-22745438</v>
      </c>
      <c r="M10" s="79">
        <v>-26250054</v>
      </c>
      <c r="N10" s="29">
        <f t="shared" ref="N10:N33" si="4">IF(($L10      =0),0,(($E10      /$L10      )*100))</f>
        <v>22.587834975963091</v>
      </c>
      <c r="O10" s="28">
        <f t="shared" ref="O10:O33" si="5">IF(($M10      =0),0,(($H10      /$M10      )*100))</f>
        <v>24.843217465381215</v>
      </c>
      <c r="Q10" s="30"/>
    </row>
    <row r="11" spans="1:17" ht="14" x14ac:dyDescent="0.3">
      <c r="A11" s="4" t="s">
        <v>16</v>
      </c>
      <c r="B11" s="31" t="s">
        <v>21</v>
      </c>
      <c r="C11" s="60">
        <v>188189378</v>
      </c>
      <c r="D11" s="61">
        <v>165443940</v>
      </c>
      <c r="E11" s="62">
        <f t="shared" si="0"/>
        <v>-22745438</v>
      </c>
      <c r="F11" s="60">
        <v>199138975</v>
      </c>
      <c r="G11" s="61">
        <v>172888921</v>
      </c>
      <c r="H11" s="62">
        <f t="shared" si="1"/>
        <v>-26250054</v>
      </c>
      <c r="I11" s="62">
        <v>177211210</v>
      </c>
      <c r="J11" s="32">
        <f t="shared" si="2"/>
        <v>-12.086462180665691</v>
      </c>
      <c r="K11" s="33">
        <f t="shared" si="3"/>
        <v>-13.181776194238221</v>
      </c>
      <c r="L11" s="80">
        <v>-22745438</v>
      </c>
      <c r="M11" s="81">
        <v>-26250054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57165279</v>
      </c>
      <c r="D13" s="58">
        <v>41671355</v>
      </c>
      <c r="E13" s="59">
        <f t="shared" si="0"/>
        <v>-15493924</v>
      </c>
      <c r="F13" s="57">
        <v>60595323</v>
      </c>
      <c r="G13" s="58">
        <v>43546567</v>
      </c>
      <c r="H13" s="59">
        <f t="shared" si="1"/>
        <v>-17048756</v>
      </c>
      <c r="I13" s="59">
        <v>44479852</v>
      </c>
      <c r="J13" s="27">
        <f t="shared" si="2"/>
        <v>-27.103731969890326</v>
      </c>
      <c r="K13" s="28">
        <f t="shared" si="3"/>
        <v>-28.135432168585023</v>
      </c>
      <c r="L13" s="78">
        <v>-24904400</v>
      </c>
      <c r="M13" s="79">
        <v>-21100674</v>
      </c>
      <c r="N13" s="29">
        <f t="shared" si="4"/>
        <v>62.213600809495503</v>
      </c>
      <c r="O13" s="28">
        <f t="shared" si="5"/>
        <v>80.797210553558614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20132800</v>
      </c>
      <c r="E14" s="59">
        <f t="shared" si="0"/>
        <v>20132800</v>
      </c>
      <c r="F14" s="57">
        <v>0</v>
      </c>
      <c r="G14" s="58">
        <v>21038776</v>
      </c>
      <c r="H14" s="59">
        <f t="shared" si="1"/>
        <v>21038776</v>
      </c>
      <c r="I14" s="59">
        <v>21564745</v>
      </c>
      <c r="J14" s="27">
        <f t="shared" si="2"/>
        <v>0</v>
      </c>
      <c r="K14" s="28">
        <f t="shared" si="3"/>
        <v>0</v>
      </c>
      <c r="L14" s="78">
        <v>-24904400</v>
      </c>
      <c r="M14" s="79">
        <v>-21100674</v>
      </c>
      <c r="N14" s="29">
        <f t="shared" si="4"/>
        <v>-80.840333435055655</v>
      </c>
      <c r="O14" s="28">
        <f t="shared" si="5"/>
        <v>-99.706653920154395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-24904400</v>
      </c>
      <c r="M15" s="79">
        <v>-21100674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24347879</v>
      </c>
      <c r="D16" s="58">
        <v>28085577</v>
      </c>
      <c r="E16" s="59">
        <f t="shared" si="0"/>
        <v>3737698</v>
      </c>
      <c r="F16" s="57">
        <v>25808754</v>
      </c>
      <c r="G16" s="58">
        <v>29349428</v>
      </c>
      <c r="H16" s="59">
        <f t="shared" si="1"/>
        <v>3540674</v>
      </c>
      <c r="I16" s="59">
        <v>30083166</v>
      </c>
      <c r="J16" s="27">
        <f t="shared" si="2"/>
        <v>15.351226281352885</v>
      </c>
      <c r="K16" s="28">
        <f t="shared" si="3"/>
        <v>13.718887785129031</v>
      </c>
      <c r="L16" s="78">
        <v>-24904400</v>
      </c>
      <c r="M16" s="79">
        <v>-21100674</v>
      </c>
      <c r="N16" s="29">
        <f t="shared" si="4"/>
        <v>-15.008183292912095</v>
      </c>
      <c r="O16" s="28">
        <f t="shared" si="5"/>
        <v>-16.779909494834147</v>
      </c>
      <c r="Q16" s="30"/>
    </row>
    <row r="17" spans="1:17" ht="13" x14ac:dyDescent="0.3">
      <c r="A17" s="1" t="s">
        <v>16</v>
      </c>
      <c r="B17" s="26" t="s">
        <v>26</v>
      </c>
      <c r="C17" s="57">
        <v>106418024</v>
      </c>
      <c r="D17" s="58">
        <v>73137050</v>
      </c>
      <c r="E17" s="59">
        <f t="shared" si="0"/>
        <v>-33280974</v>
      </c>
      <c r="F17" s="57">
        <v>105589220</v>
      </c>
      <c r="G17" s="58">
        <v>76957852</v>
      </c>
      <c r="H17" s="59">
        <f t="shared" si="1"/>
        <v>-28631368</v>
      </c>
      <c r="I17" s="59">
        <v>78834716</v>
      </c>
      <c r="J17" s="39">
        <f t="shared" si="2"/>
        <v>-31.273813165333724</v>
      </c>
      <c r="K17" s="28">
        <f t="shared" si="3"/>
        <v>-27.115805950645338</v>
      </c>
      <c r="L17" s="82">
        <v>-24904400</v>
      </c>
      <c r="M17" s="79">
        <v>-21100674</v>
      </c>
      <c r="N17" s="29">
        <f t="shared" si="4"/>
        <v>133.63491591847222</v>
      </c>
      <c r="O17" s="28">
        <f t="shared" si="5"/>
        <v>135.68935286142994</v>
      </c>
      <c r="Q17" s="30"/>
    </row>
    <row r="18" spans="1:17" ht="14" x14ac:dyDescent="0.3">
      <c r="A18" s="1" t="s">
        <v>16</v>
      </c>
      <c r="B18" s="31" t="s">
        <v>27</v>
      </c>
      <c r="C18" s="60">
        <v>187931182</v>
      </c>
      <c r="D18" s="61">
        <v>163026782</v>
      </c>
      <c r="E18" s="62">
        <f t="shared" si="0"/>
        <v>-24904400</v>
      </c>
      <c r="F18" s="60">
        <v>191993297</v>
      </c>
      <c r="G18" s="61">
        <v>170892623</v>
      </c>
      <c r="H18" s="62">
        <f t="shared" si="1"/>
        <v>-21100674</v>
      </c>
      <c r="I18" s="62">
        <v>174962479</v>
      </c>
      <c r="J18" s="40">
        <f t="shared" si="2"/>
        <v>-13.251872166695572</v>
      </c>
      <c r="K18" s="33">
        <f t="shared" si="3"/>
        <v>-10.990318063031127</v>
      </c>
      <c r="L18" s="83">
        <v>-24904400</v>
      </c>
      <c r="M18" s="81">
        <v>-21100674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258196</v>
      </c>
      <c r="D19" s="67">
        <v>2417158</v>
      </c>
      <c r="E19" s="68">
        <f t="shared" si="0"/>
        <v>2158962</v>
      </c>
      <c r="F19" s="69">
        <v>7145678</v>
      </c>
      <c r="G19" s="70">
        <v>1996298</v>
      </c>
      <c r="H19" s="71">
        <f t="shared" si="1"/>
        <v>-5149380</v>
      </c>
      <c r="I19" s="71">
        <v>2248731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50054684</v>
      </c>
      <c r="M22" s="79">
        <v>50771260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1000000</v>
      </c>
      <c r="E23" s="59">
        <f t="shared" si="0"/>
        <v>1000000</v>
      </c>
      <c r="F23" s="57">
        <v>16</v>
      </c>
      <c r="G23" s="58">
        <v>0</v>
      </c>
      <c r="H23" s="59">
        <f t="shared" si="1"/>
        <v>-16</v>
      </c>
      <c r="I23" s="59">
        <v>13</v>
      </c>
      <c r="J23" s="27">
        <f t="shared" si="2"/>
        <v>0</v>
      </c>
      <c r="K23" s="28">
        <f t="shared" si="3"/>
        <v>-100</v>
      </c>
      <c r="L23" s="78">
        <v>50054684</v>
      </c>
      <c r="M23" s="79">
        <v>50771260</v>
      </c>
      <c r="N23" s="29">
        <f t="shared" si="4"/>
        <v>1.9978150296583632</v>
      </c>
      <c r="O23" s="28">
        <f t="shared" si="5"/>
        <v>-3.1513891914441359E-5</v>
      </c>
      <c r="Q23" s="30"/>
    </row>
    <row r="24" spans="1:17" ht="13" x14ac:dyDescent="0.3">
      <c r="A24" s="4" t="s">
        <v>16</v>
      </c>
      <c r="B24" s="26" t="s">
        <v>32</v>
      </c>
      <c r="C24" s="57">
        <v>32724320</v>
      </c>
      <c r="D24" s="58">
        <v>81779004</v>
      </c>
      <c r="E24" s="59">
        <f t="shared" si="0"/>
        <v>49054684</v>
      </c>
      <c r="F24" s="57">
        <v>34687783</v>
      </c>
      <c r="G24" s="58">
        <v>85459059</v>
      </c>
      <c r="H24" s="59">
        <f t="shared" si="1"/>
        <v>50771276</v>
      </c>
      <c r="I24" s="59">
        <v>87595538</v>
      </c>
      <c r="J24" s="27">
        <f t="shared" si="2"/>
        <v>149.90283678927477</v>
      </c>
      <c r="K24" s="28">
        <f t="shared" si="3"/>
        <v>146.36644838328237</v>
      </c>
      <c r="L24" s="78">
        <v>50054684</v>
      </c>
      <c r="M24" s="79">
        <v>50771260</v>
      </c>
      <c r="N24" s="29">
        <f t="shared" si="4"/>
        <v>98.002184970341631</v>
      </c>
      <c r="O24" s="28">
        <f t="shared" si="5"/>
        <v>100.00003151389191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50054684</v>
      </c>
      <c r="M25" s="79">
        <v>50771260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32724320</v>
      </c>
      <c r="D26" s="61">
        <v>82779004</v>
      </c>
      <c r="E26" s="62">
        <f t="shared" si="0"/>
        <v>50054684</v>
      </c>
      <c r="F26" s="60">
        <v>34687799</v>
      </c>
      <c r="G26" s="61">
        <v>85459059</v>
      </c>
      <c r="H26" s="62">
        <f t="shared" si="1"/>
        <v>50771260</v>
      </c>
      <c r="I26" s="62">
        <v>87595551</v>
      </c>
      <c r="J26" s="40">
        <f t="shared" si="2"/>
        <v>152.9586680487173</v>
      </c>
      <c r="K26" s="33">
        <f t="shared" si="3"/>
        <v>146.36633474496321</v>
      </c>
      <c r="L26" s="83">
        <v>50054684</v>
      </c>
      <c r="M26" s="81">
        <v>50771260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16969699</v>
      </c>
      <c r="D28" s="58">
        <v>17022864</v>
      </c>
      <c r="E28" s="59">
        <f t="shared" si="0"/>
        <v>53165</v>
      </c>
      <c r="F28" s="57">
        <v>17987882</v>
      </c>
      <c r="G28" s="58">
        <v>17788893</v>
      </c>
      <c r="H28" s="59">
        <f t="shared" si="1"/>
        <v>-198989</v>
      </c>
      <c r="I28" s="59">
        <v>18233616</v>
      </c>
      <c r="J28" s="27">
        <f t="shared" si="2"/>
        <v>0.31329371251664512</v>
      </c>
      <c r="K28" s="28">
        <f t="shared" si="3"/>
        <v>-1.1062391892497405</v>
      </c>
      <c r="L28" s="78">
        <v>50054684</v>
      </c>
      <c r="M28" s="79">
        <v>50771259</v>
      </c>
      <c r="N28" s="29">
        <f t="shared" si="4"/>
        <v>0.10621383605178689</v>
      </c>
      <c r="O28" s="28">
        <f t="shared" si="5"/>
        <v>-0.39193237260474478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6600000</v>
      </c>
      <c r="E29" s="59">
        <f t="shared" si="0"/>
        <v>6600000</v>
      </c>
      <c r="F29" s="57">
        <v>2</v>
      </c>
      <c r="G29" s="58">
        <v>6897000</v>
      </c>
      <c r="H29" s="59">
        <f t="shared" si="1"/>
        <v>6896998</v>
      </c>
      <c r="I29" s="59">
        <v>7069426</v>
      </c>
      <c r="J29" s="27">
        <f t="shared" si="2"/>
        <v>0</v>
      </c>
      <c r="K29" s="28">
        <f t="shared" si="3"/>
        <v>344849900</v>
      </c>
      <c r="L29" s="78">
        <v>50054684</v>
      </c>
      <c r="M29" s="79">
        <v>50771259</v>
      </c>
      <c r="N29" s="29">
        <f t="shared" si="4"/>
        <v>13.185579195745198</v>
      </c>
      <c r="O29" s="28">
        <f t="shared" si="5"/>
        <v>13.58445336169426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50054684</v>
      </c>
      <c r="M30" s="79">
        <v>50771259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50054684</v>
      </c>
      <c r="M31" s="79">
        <v>50771259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15754621</v>
      </c>
      <c r="D32" s="58">
        <v>59156140</v>
      </c>
      <c r="E32" s="59">
        <f t="shared" si="0"/>
        <v>43401519</v>
      </c>
      <c r="F32" s="57">
        <v>16699916</v>
      </c>
      <c r="G32" s="58">
        <v>60773166</v>
      </c>
      <c r="H32" s="59">
        <f t="shared" si="1"/>
        <v>44073250</v>
      </c>
      <c r="I32" s="59">
        <v>62292510</v>
      </c>
      <c r="J32" s="27">
        <f t="shared" si="2"/>
        <v>275.48437375929262</v>
      </c>
      <c r="K32" s="28">
        <f t="shared" si="3"/>
        <v>263.91300411331412</v>
      </c>
      <c r="L32" s="78">
        <v>50054684</v>
      </c>
      <c r="M32" s="79">
        <v>50771259</v>
      </c>
      <c r="N32" s="29">
        <f t="shared" si="4"/>
        <v>86.708206968203015</v>
      </c>
      <c r="O32" s="28">
        <f t="shared" si="5"/>
        <v>86.807479010910484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32724320</v>
      </c>
      <c r="D33" s="76">
        <v>82779004</v>
      </c>
      <c r="E33" s="77">
        <f t="shared" si="0"/>
        <v>50054684</v>
      </c>
      <c r="F33" s="75">
        <v>34687800</v>
      </c>
      <c r="G33" s="76">
        <v>85459059</v>
      </c>
      <c r="H33" s="77">
        <f t="shared" si="1"/>
        <v>50771259</v>
      </c>
      <c r="I33" s="77">
        <v>87595552</v>
      </c>
      <c r="J33" s="53">
        <f t="shared" si="2"/>
        <v>152.9586680487173</v>
      </c>
      <c r="K33" s="54">
        <f t="shared" si="3"/>
        <v>146.36632764257175</v>
      </c>
      <c r="L33" s="90">
        <v>50054684</v>
      </c>
      <c r="M33" s="91">
        <v>50771259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21464186</v>
      </c>
      <c r="D8" s="58">
        <v>20770000</v>
      </c>
      <c r="E8" s="59">
        <f>$D8       -$C8</f>
        <v>-694186</v>
      </c>
      <c r="F8" s="57">
        <v>22752037</v>
      </c>
      <c r="G8" s="58">
        <v>22016200</v>
      </c>
      <c r="H8" s="59">
        <f>$G8       -$F8</f>
        <v>-735837</v>
      </c>
      <c r="I8" s="59">
        <v>23336900</v>
      </c>
      <c r="J8" s="27">
        <f>IF(($C8       =0),0,(($E8       /$C8       )*100))</f>
        <v>-3.2341594505377471</v>
      </c>
      <c r="K8" s="28">
        <f>IF(($F8       =0),0,(($H8       /$F8       )*100))</f>
        <v>-3.2341587700477104</v>
      </c>
      <c r="L8" s="78">
        <v>6602184</v>
      </c>
      <c r="M8" s="79">
        <v>5024437</v>
      </c>
      <c r="N8" s="29">
        <f>IF(($L8       =0),0,(($E8       /$L8       )*100))</f>
        <v>-10.514490356524448</v>
      </c>
      <c r="O8" s="28">
        <f>IF(($M8       =0),0,(($H8       /$M8       )*100))</f>
        <v>-14.645163229233443</v>
      </c>
      <c r="Q8" s="30"/>
    </row>
    <row r="9" spans="1:17" ht="13" x14ac:dyDescent="0.3">
      <c r="A9" s="1" t="s">
        <v>16</v>
      </c>
      <c r="B9" s="26" t="s">
        <v>19</v>
      </c>
      <c r="C9" s="57">
        <v>105300259</v>
      </c>
      <c r="D9" s="58">
        <v>107764200</v>
      </c>
      <c r="E9" s="59">
        <f>$D9       -$C9</f>
        <v>2463941</v>
      </c>
      <c r="F9" s="57">
        <v>115386782</v>
      </c>
      <c r="G9" s="58">
        <v>115210800</v>
      </c>
      <c r="H9" s="59">
        <f>$G9       -$F9</f>
        <v>-175982</v>
      </c>
      <c r="I9" s="59">
        <v>122565300</v>
      </c>
      <c r="J9" s="27">
        <f>IF(($C9       =0),0,(($E9       /$C9       )*100))</f>
        <v>2.3399192209014417</v>
      </c>
      <c r="K9" s="28">
        <f>IF(($F9       =0),0,(($H9       /$F9       )*100))</f>
        <v>-0.15251486951079024</v>
      </c>
      <c r="L9" s="78">
        <v>6602184</v>
      </c>
      <c r="M9" s="79">
        <v>5024437</v>
      </c>
      <c r="N9" s="29">
        <f>IF(($L9       =0),0,(($E9       /$L9       )*100))</f>
        <v>37.320089836938806</v>
      </c>
      <c r="O9" s="28">
        <f>IF(($M9       =0),0,(($H9       /$M9       )*100))</f>
        <v>-3.5025217750764912</v>
      </c>
      <c r="Q9" s="30"/>
    </row>
    <row r="10" spans="1:17" ht="13" x14ac:dyDescent="0.3">
      <c r="A10" s="1" t="s">
        <v>16</v>
      </c>
      <c r="B10" s="26" t="s">
        <v>20</v>
      </c>
      <c r="C10" s="57">
        <v>138436381</v>
      </c>
      <c r="D10" s="58">
        <v>143268810</v>
      </c>
      <c r="E10" s="59">
        <f t="shared" ref="E10:E33" si="0">$D10      -$C10</f>
        <v>4832429</v>
      </c>
      <c r="F10" s="57">
        <v>142161194</v>
      </c>
      <c r="G10" s="58">
        <v>148097450</v>
      </c>
      <c r="H10" s="59">
        <f t="shared" ref="H10:H33" si="1">$G10      -$F10</f>
        <v>5936256</v>
      </c>
      <c r="I10" s="59">
        <v>155744150</v>
      </c>
      <c r="J10" s="27">
        <f t="shared" ref="J10:J33" si="2">IF(($C10      =0),0,(($E10      /$C10      )*100))</f>
        <v>3.4907218500604986</v>
      </c>
      <c r="K10" s="28">
        <f t="shared" ref="K10:K33" si="3">IF(($F10      =0),0,(($H10      /$F10      )*100))</f>
        <v>4.1757218218074339</v>
      </c>
      <c r="L10" s="78">
        <v>6602184</v>
      </c>
      <c r="M10" s="79">
        <v>5024437</v>
      </c>
      <c r="N10" s="29">
        <f t="shared" ref="N10:N33" si="4">IF(($L10      =0),0,(($E10      /$L10      )*100))</f>
        <v>73.194400519585642</v>
      </c>
      <c r="O10" s="28">
        <f t="shared" ref="O10:O33" si="5">IF(($M10      =0),0,(($H10      /$M10      )*100))</f>
        <v>118.14768500430995</v>
      </c>
      <c r="Q10" s="30"/>
    </row>
    <row r="11" spans="1:17" ht="14" x14ac:dyDescent="0.3">
      <c r="A11" s="4" t="s">
        <v>16</v>
      </c>
      <c r="B11" s="31" t="s">
        <v>21</v>
      </c>
      <c r="C11" s="60">
        <v>265200826</v>
      </c>
      <c r="D11" s="61">
        <v>271803010</v>
      </c>
      <c r="E11" s="62">
        <f t="shared" si="0"/>
        <v>6602184</v>
      </c>
      <c r="F11" s="60">
        <v>280300013</v>
      </c>
      <c r="G11" s="61">
        <v>285324450</v>
      </c>
      <c r="H11" s="62">
        <f t="shared" si="1"/>
        <v>5024437</v>
      </c>
      <c r="I11" s="62">
        <v>301646350</v>
      </c>
      <c r="J11" s="32">
        <f t="shared" si="2"/>
        <v>2.4895035583335625</v>
      </c>
      <c r="K11" s="33">
        <f t="shared" si="3"/>
        <v>1.7925211441213882</v>
      </c>
      <c r="L11" s="80">
        <v>6602184</v>
      </c>
      <c r="M11" s="81">
        <v>5024437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89137621</v>
      </c>
      <c r="D13" s="58">
        <v>87183300</v>
      </c>
      <c r="E13" s="59">
        <f t="shared" si="0"/>
        <v>-1954321</v>
      </c>
      <c r="F13" s="57">
        <v>94021430</v>
      </c>
      <c r="G13" s="58">
        <v>91116500</v>
      </c>
      <c r="H13" s="59">
        <f t="shared" si="1"/>
        <v>-2904930</v>
      </c>
      <c r="I13" s="59">
        <v>94460900</v>
      </c>
      <c r="J13" s="27">
        <f t="shared" si="2"/>
        <v>-2.1924760590144086</v>
      </c>
      <c r="K13" s="28">
        <f t="shared" si="3"/>
        <v>-3.0896466901216031</v>
      </c>
      <c r="L13" s="78">
        <v>6174006</v>
      </c>
      <c r="M13" s="79">
        <v>9765625</v>
      </c>
      <c r="N13" s="29">
        <f t="shared" si="4"/>
        <v>-31.654018476820401</v>
      </c>
      <c r="O13" s="28">
        <f t="shared" si="5"/>
        <v>-29.7464832</v>
      </c>
      <c r="Q13" s="30"/>
    </row>
    <row r="14" spans="1:17" ht="13" x14ac:dyDescent="0.3">
      <c r="A14" s="1" t="s">
        <v>16</v>
      </c>
      <c r="B14" s="26" t="s">
        <v>24</v>
      </c>
      <c r="C14" s="57">
        <v>18803400</v>
      </c>
      <c r="D14" s="58">
        <v>18803400</v>
      </c>
      <c r="E14" s="59">
        <f t="shared" si="0"/>
        <v>0</v>
      </c>
      <c r="F14" s="57">
        <v>20045676</v>
      </c>
      <c r="G14" s="58">
        <v>20045600</v>
      </c>
      <c r="H14" s="59">
        <f t="shared" si="1"/>
        <v>-76</v>
      </c>
      <c r="I14" s="59">
        <v>21275500</v>
      </c>
      <c r="J14" s="27">
        <f t="shared" si="2"/>
        <v>0</v>
      </c>
      <c r="K14" s="28">
        <f t="shared" si="3"/>
        <v>-3.7913413346599037E-4</v>
      </c>
      <c r="L14" s="78">
        <v>6174006</v>
      </c>
      <c r="M14" s="79">
        <v>9765625</v>
      </c>
      <c r="N14" s="29">
        <f t="shared" si="4"/>
        <v>0</v>
      </c>
      <c r="O14" s="28">
        <f t="shared" si="5"/>
        <v>-7.7824000000000003E-4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6174006</v>
      </c>
      <c r="M15" s="79">
        <v>9765625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66272600</v>
      </c>
      <c r="D16" s="58">
        <v>66272600</v>
      </c>
      <c r="E16" s="59">
        <f t="shared" si="0"/>
        <v>0</v>
      </c>
      <c r="F16" s="57">
        <v>66272600</v>
      </c>
      <c r="G16" s="58">
        <v>70248900</v>
      </c>
      <c r="H16" s="59">
        <f t="shared" si="1"/>
        <v>3976300</v>
      </c>
      <c r="I16" s="59">
        <v>74463900</v>
      </c>
      <c r="J16" s="27">
        <f t="shared" si="2"/>
        <v>0</v>
      </c>
      <c r="K16" s="28">
        <f t="shared" si="3"/>
        <v>5.9999155005235947</v>
      </c>
      <c r="L16" s="78">
        <v>6174006</v>
      </c>
      <c r="M16" s="79">
        <v>9765625</v>
      </c>
      <c r="N16" s="29">
        <f t="shared" si="4"/>
        <v>0</v>
      </c>
      <c r="O16" s="28">
        <f t="shared" si="5"/>
        <v>40.717312</v>
      </c>
      <c r="Q16" s="30"/>
    </row>
    <row r="17" spans="1:17" ht="13" x14ac:dyDescent="0.3">
      <c r="A17" s="1" t="s">
        <v>16</v>
      </c>
      <c r="B17" s="26" t="s">
        <v>26</v>
      </c>
      <c r="C17" s="57">
        <v>88658873</v>
      </c>
      <c r="D17" s="58">
        <v>96787200</v>
      </c>
      <c r="E17" s="59">
        <f t="shared" si="0"/>
        <v>8128327</v>
      </c>
      <c r="F17" s="57">
        <v>92348569</v>
      </c>
      <c r="G17" s="58">
        <v>101042900</v>
      </c>
      <c r="H17" s="59">
        <f t="shared" si="1"/>
        <v>8694331</v>
      </c>
      <c r="I17" s="59">
        <v>105651100</v>
      </c>
      <c r="J17" s="39">
        <f t="shared" si="2"/>
        <v>9.1680919517215163</v>
      </c>
      <c r="K17" s="28">
        <f t="shared" si="3"/>
        <v>9.4146894685504012</v>
      </c>
      <c r="L17" s="82">
        <v>6174006</v>
      </c>
      <c r="M17" s="79">
        <v>9765625</v>
      </c>
      <c r="N17" s="29">
        <f t="shared" si="4"/>
        <v>131.6540184768204</v>
      </c>
      <c r="O17" s="28">
        <f t="shared" si="5"/>
        <v>89.029949439999996</v>
      </c>
      <c r="Q17" s="30"/>
    </row>
    <row r="18" spans="1:17" ht="14" x14ac:dyDescent="0.3">
      <c r="A18" s="1" t="s">
        <v>16</v>
      </c>
      <c r="B18" s="31" t="s">
        <v>27</v>
      </c>
      <c r="C18" s="60">
        <v>262872494</v>
      </c>
      <c r="D18" s="61">
        <v>269046500</v>
      </c>
      <c r="E18" s="62">
        <f t="shared" si="0"/>
        <v>6174006</v>
      </c>
      <c r="F18" s="60">
        <v>272688275</v>
      </c>
      <c r="G18" s="61">
        <v>282453900</v>
      </c>
      <c r="H18" s="62">
        <f t="shared" si="1"/>
        <v>9765625</v>
      </c>
      <c r="I18" s="62">
        <v>295851400</v>
      </c>
      <c r="J18" s="40">
        <f t="shared" si="2"/>
        <v>2.3486694655850906</v>
      </c>
      <c r="K18" s="33">
        <f t="shared" si="3"/>
        <v>3.5812412543223577</v>
      </c>
      <c r="L18" s="83">
        <v>6174006</v>
      </c>
      <c r="M18" s="81">
        <v>9765625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2328332</v>
      </c>
      <c r="D19" s="67">
        <v>2756510</v>
      </c>
      <c r="E19" s="68">
        <f t="shared" si="0"/>
        <v>428178</v>
      </c>
      <c r="F19" s="69">
        <v>7611738</v>
      </c>
      <c r="G19" s="70">
        <v>2870550</v>
      </c>
      <c r="H19" s="71">
        <f t="shared" si="1"/>
        <v>-4741188</v>
      </c>
      <c r="I19" s="71">
        <v>5794950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11411450</v>
      </c>
      <c r="M22" s="79">
        <v>853150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2721000</v>
      </c>
      <c r="E23" s="59">
        <f t="shared" si="0"/>
        <v>2721000</v>
      </c>
      <c r="F23" s="57">
        <v>0</v>
      </c>
      <c r="G23" s="58">
        <v>150000</v>
      </c>
      <c r="H23" s="59">
        <f t="shared" si="1"/>
        <v>150000</v>
      </c>
      <c r="I23" s="59">
        <v>150000</v>
      </c>
      <c r="J23" s="27">
        <f t="shared" si="2"/>
        <v>0</v>
      </c>
      <c r="K23" s="28">
        <f t="shared" si="3"/>
        <v>0</v>
      </c>
      <c r="L23" s="78">
        <v>11411450</v>
      </c>
      <c r="M23" s="79">
        <v>853150</v>
      </c>
      <c r="N23" s="29">
        <f t="shared" si="4"/>
        <v>23.844471999614424</v>
      </c>
      <c r="O23" s="28">
        <f t="shared" si="5"/>
        <v>17.581902361835549</v>
      </c>
      <c r="Q23" s="30"/>
    </row>
    <row r="24" spans="1:17" ht="13" x14ac:dyDescent="0.3">
      <c r="A24" s="4" t="s">
        <v>16</v>
      </c>
      <c r="B24" s="26" t="s">
        <v>32</v>
      </c>
      <c r="C24" s="57">
        <v>28742200</v>
      </c>
      <c r="D24" s="58">
        <v>37432650</v>
      </c>
      <c r="E24" s="59">
        <f t="shared" si="0"/>
        <v>8690450</v>
      </c>
      <c r="F24" s="57">
        <v>14323850</v>
      </c>
      <c r="G24" s="58">
        <v>15027000</v>
      </c>
      <c r="H24" s="59">
        <f t="shared" si="1"/>
        <v>703150</v>
      </c>
      <c r="I24" s="59">
        <v>30515000</v>
      </c>
      <c r="J24" s="27">
        <f t="shared" si="2"/>
        <v>30.235855292914248</v>
      </c>
      <c r="K24" s="28">
        <f t="shared" si="3"/>
        <v>4.9089455698014151</v>
      </c>
      <c r="L24" s="78">
        <v>11411450</v>
      </c>
      <c r="M24" s="79">
        <v>853150</v>
      </c>
      <c r="N24" s="29">
        <f t="shared" si="4"/>
        <v>76.155528000385573</v>
      </c>
      <c r="O24" s="28">
        <f t="shared" si="5"/>
        <v>82.41809763816444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11411450</v>
      </c>
      <c r="M25" s="79">
        <v>853150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28742200</v>
      </c>
      <c r="D26" s="61">
        <v>40153650</v>
      </c>
      <c r="E26" s="62">
        <f t="shared" si="0"/>
        <v>11411450</v>
      </c>
      <c r="F26" s="60">
        <v>14323850</v>
      </c>
      <c r="G26" s="61">
        <v>15177000</v>
      </c>
      <c r="H26" s="62">
        <f t="shared" si="1"/>
        <v>853150</v>
      </c>
      <c r="I26" s="62">
        <v>30665000</v>
      </c>
      <c r="J26" s="40">
        <f t="shared" si="2"/>
        <v>39.702771534538066</v>
      </c>
      <c r="K26" s="33">
        <f t="shared" si="3"/>
        <v>5.9561500574217128</v>
      </c>
      <c r="L26" s="83">
        <v>11411450</v>
      </c>
      <c r="M26" s="81">
        <v>853150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10900000</v>
      </c>
      <c r="D28" s="58">
        <v>15000000</v>
      </c>
      <c r="E28" s="59">
        <f t="shared" si="0"/>
        <v>4100000</v>
      </c>
      <c r="F28" s="57">
        <v>0</v>
      </c>
      <c r="G28" s="58">
        <v>0</v>
      </c>
      <c r="H28" s="59">
        <f t="shared" si="1"/>
        <v>0</v>
      </c>
      <c r="I28" s="59">
        <v>15000000</v>
      </c>
      <c r="J28" s="27">
        <f t="shared" si="2"/>
        <v>37.61467889908257</v>
      </c>
      <c r="K28" s="28">
        <f t="shared" si="3"/>
        <v>0</v>
      </c>
      <c r="L28" s="78">
        <v>11411450</v>
      </c>
      <c r="M28" s="79">
        <v>853150</v>
      </c>
      <c r="N28" s="29">
        <f t="shared" si="4"/>
        <v>35.928825872259878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1320000</v>
      </c>
      <c r="D29" s="58">
        <v>0</v>
      </c>
      <c r="E29" s="59">
        <f t="shared" si="0"/>
        <v>-1320000</v>
      </c>
      <c r="F29" s="57">
        <v>1192000</v>
      </c>
      <c r="G29" s="58">
        <v>1192000</v>
      </c>
      <c r="H29" s="59">
        <f t="shared" si="1"/>
        <v>0</v>
      </c>
      <c r="I29" s="59">
        <v>1246000</v>
      </c>
      <c r="J29" s="27">
        <f t="shared" si="2"/>
        <v>-100</v>
      </c>
      <c r="K29" s="28">
        <f t="shared" si="3"/>
        <v>0</v>
      </c>
      <c r="L29" s="78">
        <v>11411450</v>
      </c>
      <c r="M29" s="79">
        <v>853150</v>
      </c>
      <c r="N29" s="29">
        <f t="shared" si="4"/>
        <v>-11.567329305215376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11411450</v>
      </c>
      <c r="M30" s="79">
        <v>853150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12422200</v>
      </c>
      <c r="D31" s="58">
        <v>1321000</v>
      </c>
      <c r="E31" s="59">
        <f t="shared" si="0"/>
        <v>-11101200</v>
      </c>
      <c r="F31" s="57">
        <v>13131850</v>
      </c>
      <c r="G31" s="58">
        <v>3835000</v>
      </c>
      <c r="H31" s="59">
        <f t="shared" si="1"/>
        <v>-9296850</v>
      </c>
      <c r="I31" s="59">
        <v>10269000</v>
      </c>
      <c r="J31" s="27">
        <f t="shared" si="2"/>
        <v>-89.365812818985376</v>
      </c>
      <c r="K31" s="28">
        <f t="shared" si="3"/>
        <v>-70.796193986376636</v>
      </c>
      <c r="L31" s="78">
        <v>11411450</v>
      </c>
      <c r="M31" s="79">
        <v>853150</v>
      </c>
      <c r="N31" s="29">
        <f t="shared" si="4"/>
        <v>-97.281239456861314</v>
      </c>
      <c r="O31" s="28">
        <f t="shared" si="5"/>
        <v>-1089.7087264842057</v>
      </c>
      <c r="Q31" s="30"/>
    </row>
    <row r="32" spans="1:17" ht="13" x14ac:dyDescent="0.3">
      <c r="A32" s="4" t="s">
        <v>16</v>
      </c>
      <c r="B32" s="26" t="s">
        <v>39</v>
      </c>
      <c r="C32" s="57">
        <v>4100000</v>
      </c>
      <c r="D32" s="58">
        <v>23832650</v>
      </c>
      <c r="E32" s="59">
        <f t="shared" si="0"/>
        <v>19732650</v>
      </c>
      <c r="F32" s="57">
        <v>0</v>
      </c>
      <c r="G32" s="58">
        <v>10150000</v>
      </c>
      <c r="H32" s="59">
        <f t="shared" si="1"/>
        <v>10150000</v>
      </c>
      <c r="I32" s="59">
        <v>4150000</v>
      </c>
      <c r="J32" s="27">
        <f t="shared" si="2"/>
        <v>481.28414634146344</v>
      </c>
      <c r="K32" s="28">
        <f t="shared" si="3"/>
        <v>0</v>
      </c>
      <c r="L32" s="78">
        <v>11411450</v>
      </c>
      <c r="M32" s="79">
        <v>853150</v>
      </c>
      <c r="N32" s="29">
        <f t="shared" si="4"/>
        <v>172.9197428898168</v>
      </c>
      <c r="O32" s="28">
        <f t="shared" si="5"/>
        <v>1189.7087264842057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28742200</v>
      </c>
      <c r="D33" s="76">
        <v>40153650</v>
      </c>
      <c r="E33" s="77">
        <f t="shared" si="0"/>
        <v>11411450</v>
      </c>
      <c r="F33" s="75">
        <v>14323850</v>
      </c>
      <c r="G33" s="76">
        <v>15177000</v>
      </c>
      <c r="H33" s="77">
        <f t="shared" si="1"/>
        <v>853150</v>
      </c>
      <c r="I33" s="77">
        <v>30665000</v>
      </c>
      <c r="J33" s="53">
        <f t="shared" si="2"/>
        <v>39.702771534538066</v>
      </c>
      <c r="K33" s="54">
        <f t="shared" si="3"/>
        <v>5.9561500574217128</v>
      </c>
      <c r="L33" s="90">
        <v>11411450</v>
      </c>
      <c r="M33" s="91">
        <v>853150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89870575</v>
      </c>
      <c r="E8" s="59">
        <f>$D8       -$C8</f>
        <v>89870575</v>
      </c>
      <c r="F8" s="57">
        <v>0</v>
      </c>
      <c r="G8" s="58">
        <v>95486739</v>
      </c>
      <c r="H8" s="59">
        <f>$G8       -$F8</f>
        <v>95486739</v>
      </c>
      <c r="I8" s="59">
        <v>100677285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392855939</v>
      </c>
      <c r="M8" s="79">
        <v>404862044</v>
      </c>
      <c r="N8" s="29">
        <f>IF(($L8       =0),0,(($E8       /$L8       )*100))</f>
        <v>22.876216464682237</v>
      </c>
      <c r="O8" s="28">
        <f>IF(($M8       =0),0,(($H8       /$M8       )*100))</f>
        <v>23.585006402822984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211138711</v>
      </c>
      <c r="E9" s="59">
        <f>$D9       -$C9</f>
        <v>211138711</v>
      </c>
      <c r="F9" s="57">
        <v>0</v>
      </c>
      <c r="G9" s="58">
        <v>223448059</v>
      </c>
      <c r="H9" s="59">
        <f>$G9       -$F9</f>
        <v>223448059</v>
      </c>
      <c r="I9" s="59">
        <v>236854944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392855939</v>
      </c>
      <c r="M9" s="79">
        <v>404862044</v>
      </c>
      <c r="N9" s="29">
        <f>IF(($L9       =0),0,(($E9       /$L9       )*100))</f>
        <v>53.744563856523499</v>
      </c>
      <c r="O9" s="28">
        <f>IF(($M9       =0),0,(($H9       /$M9       )*100))</f>
        <v>55.191160127621153</v>
      </c>
      <c r="Q9" s="30"/>
    </row>
    <row r="10" spans="1:17" ht="13" x14ac:dyDescent="0.3">
      <c r="A10" s="1" t="s">
        <v>16</v>
      </c>
      <c r="B10" s="26" t="s">
        <v>20</v>
      </c>
      <c r="C10" s="57">
        <v>0</v>
      </c>
      <c r="D10" s="58">
        <v>91846653</v>
      </c>
      <c r="E10" s="59">
        <f t="shared" ref="E10:E33" si="0">$D10      -$C10</f>
        <v>91846653</v>
      </c>
      <c r="F10" s="57">
        <v>0</v>
      </c>
      <c r="G10" s="58">
        <v>85927246</v>
      </c>
      <c r="H10" s="59">
        <f t="shared" ref="H10:H33" si="1">$G10      -$F10</f>
        <v>85927246</v>
      </c>
      <c r="I10" s="59">
        <v>89822543</v>
      </c>
      <c r="J10" s="27">
        <f t="shared" ref="J10:J33" si="2">IF(($C10      =0),0,(($E10      /$C10      )*100))</f>
        <v>0</v>
      </c>
      <c r="K10" s="28">
        <f t="shared" ref="K10:K33" si="3">IF(($F10      =0),0,(($H10      /$F10      )*100))</f>
        <v>0</v>
      </c>
      <c r="L10" s="78">
        <v>392855939</v>
      </c>
      <c r="M10" s="79">
        <v>404862044</v>
      </c>
      <c r="N10" s="29">
        <f t="shared" ref="N10:N33" si="4">IF(($L10      =0),0,(($E10      /$L10      )*100))</f>
        <v>23.379219678794268</v>
      </c>
      <c r="O10" s="28">
        <f t="shared" ref="O10:O33" si="5">IF(($M10      =0),0,(($H10      /$M10      )*100))</f>
        <v>21.223833469555867</v>
      </c>
      <c r="Q10" s="30"/>
    </row>
    <row r="11" spans="1:17" ht="14" x14ac:dyDescent="0.3">
      <c r="A11" s="4" t="s">
        <v>16</v>
      </c>
      <c r="B11" s="31" t="s">
        <v>21</v>
      </c>
      <c r="C11" s="60">
        <v>0</v>
      </c>
      <c r="D11" s="61">
        <v>392855939</v>
      </c>
      <c r="E11" s="62">
        <f t="shared" si="0"/>
        <v>392855939</v>
      </c>
      <c r="F11" s="60">
        <v>0</v>
      </c>
      <c r="G11" s="61">
        <v>404862044</v>
      </c>
      <c r="H11" s="62">
        <f t="shared" si="1"/>
        <v>404862044</v>
      </c>
      <c r="I11" s="62">
        <v>427354772</v>
      </c>
      <c r="J11" s="32">
        <f t="shared" si="2"/>
        <v>0</v>
      </c>
      <c r="K11" s="33">
        <f t="shared" si="3"/>
        <v>0</v>
      </c>
      <c r="L11" s="80">
        <v>392855939</v>
      </c>
      <c r="M11" s="81">
        <v>404862044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0</v>
      </c>
      <c r="D13" s="58">
        <v>128469613</v>
      </c>
      <c r="E13" s="59">
        <f t="shared" si="0"/>
        <v>128469613</v>
      </c>
      <c r="F13" s="57">
        <v>0</v>
      </c>
      <c r="G13" s="58">
        <v>127519986</v>
      </c>
      <c r="H13" s="59">
        <f t="shared" si="1"/>
        <v>127519986</v>
      </c>
      <c r="I13" s="59">
        <v>134912729</v>
      </c>
      <c r="J13" s="27">
        <f t="shared" si="2"/>
        <v>0</v>
      </c>
      <c r="K13" s="28">
        <f t="shared" si="3"/>
        <v>0</v>
      </c>
      <c r="L13" s="78">
        <v>391758474</v>
      </c>
      <c r="M13" s="79">
        <v>340806933</v>
      </c>
      <c r="N13" s="29">
        <f t="shared" si="4"/>
        <v>32.793065504946803</v>
      </c>
      <c r="O13" s="28">
        <f t="shared" si="5"/>
        <v>37.417075080453252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391758474</v>
      </c>
      <c r="M14" s="79">
        <v>340806933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391758474</v>
      </c>
      <c r="M15" s="79">
        <v>340806933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80000000</v>
      </c>
      <c r="E16" s="59">
        <f t="shared" si="0"/>
        <v>80000000</v>
      </c>
      <c r="F16" s="57">
        <v>0</v>
      </c>
      <c r="G16" s="58">
        <v>110547120</v>
      </c>
      <c r="H16" s="59">
        <f t="shared" si="1"/>
        <v>110547120</v>
      </c>
      <c r="I16" s="59">
        <v>116955894</v>
      </c>
      <c r="J16" s="27">
        <f t="shared" si="2"/>
        <v>0</v>
      </c>
      <c r="K16" s="28">
        <f t="shared" si="3"/>
        <v>0</v>
      </c>
      <c r="L16" s="78">
        <v>391758474</v>
      </c>
      <c r="M16" s="79">
        <v>340806933</v>
      </c>
      <c r="N16" s="29">
        <f t="shared" si="4"/>
        <v>20.420745257446558</v>
      </c>
      <c r="O16" s="28">
        <f t="shared" si="5"/>
        <v>32.436875337861743</v>
      </c>
      <c r="Q16" s="30"/>
    </row>
    <row r="17" spans="1:17" ht="13" x14ac:dyDescent="0.3">
      <c r="A17" s="1" t="s">
        <v>16</v>
      </c>
      <c r="B17" s="26" t="s">
        <v>26</v>
      </c>
      <c r="C17" s="57">
        <v>0</v>
      </c>
      <c r="D17" s="58">
        <v>183288861</v>
      </c>
      <c r="E17" s="59">
        <f t="shared" si="0"/>
        <v>183288861</v>
      </c>
      <c r="F17" s="57">
        <v>0</v>
      </c>
      <c r="G17" s="58">
        <v>102739827</v>
      </c>
      <c r="H17" s="59">
        <f t="shared" si="1"/>
        <v>102739827</v>
      </c>
      <c r="I17" s="59">
        <v>101836489</v>
      </c>
      <c r="J17" s="39">
        <f t="shared" si="2"/>
        <v>0</v>
      </c>
      <c r="K17" s="28">
        <f t="shared" si="3"/>
        <v>0</v>
      </c>
      <c r="L17" s="82">
        <v>391758474</v>
      </c>
      <c r="M17" s="79">
        <v>340806933</v>
      </c>
      <c r="N17" s="29">
        <f t="shared" si="4"/>
        <v>46.786189237606642</v>
      </c>
      <c r="O17" s="28">
        <f t="shared" si="5"/>
        <v>30.146049581685009</v>
      </c>
      <c r="Q17" s="30"/>
    </row>
    <row r="18" spans="1:17" ht="14" x14ac:dyDescent="0.3">
      <c r="A18" s="1" t="s">
        <v>16</v>
      </c>
      <c r="B18" s="31" t="s">
        <v>27</v>
      </c>
      <c r="C18" s="60">
        <v>0</v>
      </c>
      <c r="D18" s="61">
        <v>391758474</v>
      </c>
      <c r="E18" s="62">
        <f t="shared" si="0"/>
        <v>391758474</v>
      </c>
      <c r="F18" s="60">
        <v>0</v>
      </c>
      <c r="G18" s="61">
        <v>340806933</v>
      </c>
      <c r="H18" s="62">
        <f t="shared" si="1"/>
        <v>340806933</v>
      </c>
      <c r="I18" s="62">
        <v>353705112</v>
      </c>
      <c r="J18" s="40">
        <f t="shared" si="2"/>
        <v>0</v>
      </c>
      <c r="K18" s="33">
        <f t="shared" si="3"/>
        <v>0</v>
      </c>
      <c r="L18" s="83">
        <v>391758474</v>
      </c>
      <c r="M18" s="81">
        <v>340806933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1097465</v>
      </c>
      <c r="E19" s="68">
        <f t="shared" si="0"/>
        <v>1097465</v>
      </c>
      <c r="F19" s="69">
        <v>0</v>
      </c>
      <c r="G19" s="70">
        <v>64055111</v>
      </c>
      <c r="H19" s="71">
        <f t="shared" si="1"/>
        <v>64055111</v>
      </c>
      <c r="I19" s="71">
        <v>73649660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42360000</v>
      </c>
      <c r="M22" s="79">
        <v>3650000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3650000</v>
      </c>
      <c r="E23" s="59">
        <f t="shared" si="0"/>
        <v>3650000</v>
      </c>
      <c r="F23" s="57">
        <v>0</v>
      </c>
      <c r="G23" s="58">
        <v>3650000</v>
      </c>
      <c r="H23" s="59">
        <f t="shared" si="1"/>
        <v>3650000</v>
      </c>
      <c r="I23" s="59">
        <v>3650000</v>
      </c>
      <c r="J23" s="27">
        <f t="shared" si="2"/>
        <v>0</v>
      </c>
      <c r="K23" s="28">
        <f t="shared" si="3"/>
        <v>0</v>
      </c>
      <c r="L23" s="78">
        <v>42360000</v>
      </c>
      <c r="M23" s="79">
        <v>3650000</v>
      </c>
      <c r="N23" s="29">
        <f t="shared" si="4"/>
        <v>8.616619452313504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38710000</v>
      </c>
      <c r="E24" s="59">
        <f t="shared" si="0"/>
        <v>38710000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42360000</v>
      </c>
      <c r="M24" s="79">
        <v>3650000</v>
      </c>
      <c r="N24" s="29">
        <f t="shared" si="4"/>
        <v>91.3833805476865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42360000</v>
      </c>
      <c r="M25" s="79">
        <v>3650000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0</v>
      </c>
      <c r="D26" s="61">
        <v>42360000</v>
      </c>
      <c r="E26" s="62">
        <f t="shared" si="0"/>
        <v>42360000</v>
      </c>
      <c r="F26" s="60">
        <v>0</v>
      </c>
      <c r="G26" s="61">
        <v>3650000</v>
      </c>
      <c r="H26" s="62">
        <f t="shared" si="1"/>
        <v>3650000</v>
      </c>
      <c r="I26" s="62">
        <v>3650000</v>
      </c>
      <c r="J26" s="40">
        <f t="shared" si="2"/>
        <v>0</v>
      </c>
      <c r="K26" s="33">
        <f t="shared" si="3"/>
        <v>0</v>
      </c>
      <c r="L26" s="83">
        <v>42360000</v>
      </c>
      <c r="M26" s="81">
        <v>3650000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9000000</v>
      </c>
      <c r="E28" s="59">
        <f t="shared" si="0"/>
        <v>9000000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42360000</v>
      </c>
      <c r="M28" s="79">
        <v>3650000</v>
      </c>
      <c r="N28" s="29">
        <f t="shared" si="4"/>
        <v>21.246458923512748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1452000</v>
      </c>
      <c r="E29" s="59">
        <f t="shared" si="0"/>
        <v>1452000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42360000</v>
      </c>
      <c r="M29" s="79">
        <v>3650000</v>
      </c>
      <c r="N29" s="29">
        <f t="shared" si="4"/>
        <v>3.4277620396600565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42360000</v>
      </c>
      <c r="M30" s="79">
        <v>3650000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42360000</v>
      </c>
      <c r="M31" s="79">
        <v>3650000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31908000</v>
      </c>
      <c r="E32" s="59">
        <f t="shared" si="0"/>
        <v>31908000</v>
      </c>
      <c r="F32" s="57">
        <v>0</v>
      </c>
      <c r="G32" s="58">
        <v>3650000</v>
      </c>
      <c r="H32" s="59">
        <f t="shared" si="1"/>
        <v>3650000</v>
      </c>
      <c r="I32" s="59">
        <v>3650000</v>
      </c>
      <c r="J32" s="27">
        <f t="shared" si="2"/>
        <v>0</v>
      </c>
      <c r="K32" s="28">
        <f t="shared" si="3"/>
        <v>0</v>
      </c>
      <c r="L32" s="78">
        <v>42360000</v>
      </c>
      <c r="M32" s="79">
        <v>3650000</v>
      </c>
      <c r="N32" s="29">
        <f t="shared" si="4"/>
        <v>75.3257790368272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0</v>
      </c>
      <c r="D33" s="76">
        <v>42360000</v>
      </c>
      <c r="E33" s="77">
        <f t="shared" si="0"/>
        <v>42360000</v>
      </c>
      <c r="F33" s="75">
        <v>0</v>
      </c>
      <c r="G33" s="76">
        <v>3650000</v>
      </c>
      <c r="H33" s="77">
        <f t="shared" si="1"/>
        <v>3650000</v>
      </c>
      <c r="I33" s="77">
        <v>3650000</v>
      </c>
      <c r="J33" s="53">
        <f t="shared" si="2"/>
        <v>0</v>
      </c>
      <c r="K33" s="54">
        <f t="shared" si="3"/>
        <v>0</v>
      </c>
      <c r="L33" s="90">
        <v>42360000</v>
      </c>
      <c r="M33" s="91">
        <v>3650000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10651700</v>
      </c>
      <c r="D8" s="58">
        <v>11377461</v>
      </c>
      <c r="E8" s="59">
        <f>$D8       -$C8</f>
        <v>725761</v>
      </c>
      <c r="F8" s="57">
        <v>11290803</v>
      </c>
      <c r="G8" s="58">
        <v>11889904</v>
      </c>
      <c r="H8" s="59">
        <f>$G8       -$F8</f>
        <v>599101</v>
      </c>
      <c r="I8" s="59">
        <v>12424119</v>
      </c>
      <c r="J8" s="27">
        <f>IF(($C8       =0),0,(($E8       /$C8       )*100))</f>
        <v>6.8135696649361126</v>
      </c>
      <c r="K8" s="28">
        <f>IF(($F8       =0),0,(($H8       /$F8       )*100))</f>
        <v>5.3060973608343005</v>
      </c>
      <c r="L8" s="78">
        <v>7870928</v>
      </c>
      <c r="M8" s="79">
        <v>8589874</v>
      </c>
      <c r="N8" s="29">
        <f>IF(($L8       =0),0,(($E8       /$L8       )*100))</f>
        <v>9.2207805737773239</v>
      </c>
      <c r="O8" s="28">
        <f>IF(($M8       =0),0,(($H8       /$M8       )*100))</f>
        <v>6.9745027691907939</v>
      </c>
      <c r="Q8" s="30"/>
    </row>
    <row r="9" spans="1:17" ht="13" x14ac:dyDescent="0.3">
      <c r="A9" s="1" t="s">
        <v>16</v>
      </c>
      <c r="B9" s="26" t="s">
        <v>19</v>
      </c>
      <c r="C9" s="57">
        <v>22700441</v>
      </c>
      <c r="D9" s="58">
        <v>30825053</v>
      </c>
      <c r="E9" s="59">
        <f>$D9       -$C9</f>
        <v>8124612</v>
      </c>
      <c r="F9" s="57">
        <v>24062469</v>
      </c>
      <c r="G9" s="58">
        <v>33378092</v>
      </c>
      <c r="H9" s="59">
        <f>$G9       -$F9</f>
        <v>9315623</v>
      </c>
      <c r="I9" s="59">
        <v>35856493</v>
      </c>
      <c r="J9" s="27">
        <f>IF(($C9       =0),0,(($E9       /$C9       )*100))</f>
        <v>35.790546976598385</v>
      </c>
      <c r="K9" s="28">
        <f>IF(($F9       =0),0,(($H9       /$F9       )*100))</f>
        <v>38.714327278717739</v>
      </c>
      <c r="L9" s="78">
        <v>7870928</v>
      </c>
      <c r="M9" s="79">
        <v>8589874</v>
      </c>
      <c r="N9" s="29">
        <f>IF(($L9       =0),0,(($E9       /$L9       )*100))</f>
        <v>103.22305069999369</v>
      </c>
      <c r="O9" s="28">
        <f>IF(($M9       =0),0,(($H9       /$M9       )*100))</f>
        <v>108.44888993715158</v>
      </c>
      <c r="Q9" s="30"/>
    </row>
    <row r="10" spans="1:17" ht="13" x14ac:dyDescent="0.3">
      <c r="A10" s="1" t="s">
        <v>16</v>
      </c>
      <c r="B10" s="26" t="s">
        <v>20</v>
      </c>
      <c r="C10" s="57">
        <v>66645410</v>
      </c>
      <c r="D10" s="58">
        <v>65665965</v>
      </c>
      <c r="E10" s="59">
        <f t="shared" ref="E10:E33" si="0">$D10      -$C10</f>
        <v>-979445</v>
      </c>
      <c r="F10" s="57">
        <v>67973556</v>
      </c>
      <c r="G10" s="58">
        <v>66648706</v>
      </c>
      <c r="H10" s="59">
        <f t="shared" ref="H10:H33" si="1">$G10      -$F10</f>
        <v>-1324850</v>
      </c>
      <c r="I10" s="59">
        <v>68737763</v>
      </c>
      <c r="J10" s="27">
        <f t="shared" ref="J10:J33" si="2">IF(($C10      =0),0,(($E10      /$C10      )*100))</f>
        <v>-1.4696360934684023</v>
      </c>
      <c r="K10" s="28">
        <f t="shared" ref="K10:K33" si="3">IF(($F10      =0),0,(($H10      /$F10      )*100))</f>
        <v>-1.9490667812053264</v>
      </c>
      <c r="L10" s="78">
        <v>7870928</v>
      </c>
      <c r="M10" s="79">
        <v>8589874</v>
      </c>
      <c r="N10" s="29">
        <f t="shared" ref="N10:N33" si="4">IF(($L10      =0),0,(($E10      /$L10      )*100))</f>
        <v>-12.443831273771021</v>
      </c>
      <c r="O10" s="28">
        <f t="shared" ref="O10:O33" si="5">IF(($M10      =0),0,(($H10      /$M10      )*100))</f>
        <v>-15.423392706342376</v>
      </c>
      <c r="Q10" s="30"/>
    </row>
    <row r="11" spans="1:17" ht="14" x14ac:dyDescent="0.3">
      <c r="A11" s="4" t="s">
        <v>16</v>
      </c>
      <c r="B11" s="31" t="s">
        <v>21</v>
      </c>
      <c r="C11" s="60">
        <v>99997551</v>
      </c>
      <c r="D11" s="61">
        <v>107868479</v>
      </c>
      <c r="E11" s="62">
        <f t="shared" si="0"/>
        <v>7870928</v>
      </c>
      <c r="F11" s="60">
        <v>103326828</v>
      </c>
      <c r="G11" s="61">
        <v>111916702</v>
      </c>
      <c r="H11" s="62">
        <f t="shared" si="1"/>
        <v>8589874</v>
      </c>
      <c r="I11" s="62">
        <v>117018375</v>
      </c>
      <c r="J11" s="32">
        <f t="shared" si="2"/>
        <v>7.8711207637475038</v>
      </c>
      <c r="K11" s="33">
        <f t="shared" si="3"/>
        <v>8.313304653076159</v>
      </c>
      <c r="L11" s="80">
        <v>7870928</v>
      </c>
      <c r="M11" s="81">
        <v>8589874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30323716</v>
      </c>
      <c r="D13" s="58">
        <v>31407043</v>
      </c>
      <c r="E13" s="59">
        <f t="shared" si="0"/>
        <v>1083327</v>
      </c>
      <c r="F13" s="57">
        <v>32143143</v>
      </c>
      <c r="G13" s="58">
        <v>33457928</v>
      </c>
      <c r="H13" s="59">
        <f t="shared" si="1"/>
        <v>1314785</v>
      </c>
      <c r="I13" s="59">
        <v>35371825</v>
      </c>
      <c r="J13" s="27">
        <f t="shared" si="2"/>
        <v>3.5725403839028171</v>
      </c>
      <c r="K13" s="28">
        <f t="shared" si="3"/>
        <v>4.0904058448795748</v>
      </c>
      <c r="L13" s="78">
        <v>-1254089</v>
      </c>
      <c r="M13" s="79">
        <v>-4302216</v>
      </c>
      <c r="N13" s="29">
        <f t="shared" si="4"/>
        <v>-86.383582026474997</v>
      </c>
      <c r="O13" s="28">
        <f t="shared" si="5"/>
        <v>-30.560645955479686</v>
      </c>
      <c r="Q13" s="30"/>
    </row>
    <row r="14" spans="1:17" ht="13" x14ac:dyDescent="0.3">
      <c r="A14" s="1" t="s">
        <v>16</v>
      </c>
      <c r="B14" s="26" t="s">
        <v>24</v>
      </c>
      <c r="C14" s="57">
        <v>7950000</v>
      </c>
      <c r="D14" s="58">
        <v>3068700</v>
      </c>
      <c r="E14" s="59">
        <f t="shared" si="0"/>
        <v>-4881300</v>
      </c>
      <c r="F14" s="57">
        <v>8427000</v>
      </c>
      <c r="G14" s="58">
        <v>3244940</v>
      </c>
      <c r="H14" s="59">
        <f t="shared" si="1"/>
        <v>-5182060</v>
      </c>
      <c r="I14" s="59">
        <v>3277973</v>
      </c>
      <c r="J14" s="27">
        <f t="shared" si="2"/>
        <v>-61.4</v>
      </c>
      <c r="K14" s="28">
        <f t="shared" si="3"/>
        <v>-61.493532692535901</v>
      </c>
      <c r="L14" s="78">
        <v>-1254089</v>
      </c>
      <c r="M14" s="79">
        <v>-4302216</v>
      </c>
      <c r="N14" s="29">
        <f t="shared" si="4"/>
        <v>389.2307483759127</v>
      </c>
      <c r="O14" s="28">
        <f t="shared" si="5"/>
        <v>120.45094899930639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-1254089</v>
      </c>
      <c r="M15" s="79">
        <v>-4302216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21021920</v>
      </c>
      <c r="D16" s="58">
        <v>21021920</v>
      </c>
      <c r="E16" s="59">
        <f t="shared" si="0"/>
        <v>0</v>
      </c>
      <c r="F16" s="57">
        <v>22283235</v>
      </c>
      <c r="G16" s="58">
        <v>22283235</v>
      </c>
      <c r="H16" s="59">
        <f t="shared" si="1"/>
        <v>0</v>
      </c>
      <c r="I16" s="59">
        <v>22283235</v>
      </c>
      <c r="J16" s="27">
        <f t="shared" si="2"/>
        <v>0</v>
      </c>
      <c r="K16" s="28">
        <f t="shared" si="3"/>
        <v>0</v>
      </c>
      <c r="L16" s="78">
        <v>-1254089</v>
      </c>
      <c r="M16" s="79">
        <v>-4302216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46322701</v>
      </c>
      <c r="D17" s="58">
        <v>48866585</v>
      </c>
      <c r="E17" s="59">
        <f t="shared" si="0"/>
        <v>2543884</v>
      </c>
      <c r="F17" s="57">
        <v>49102073</v>
      </c>
      <c r="G17" s="58">
        <v>48667132</v>
      </c>
      <c r="H17" s="59">
        <f t="shared" si="1"/>
        <v>-434941</v>
      </c>
      <c r="I17" s="59">
        <v>49780916</v>
      </c>
      <c r="J17" s="39">
        <f t="shared" si="2"/>
        <v>5.491657319377814</v>
      </c>
      <c r="K17" s="28">
        <f t="shared" si="3"/>
        <v>-0.88578948591437268</v>
      </c>
      <c r="L17" s="82">
        <v>-1254089</v>
      </c>
      <c r="M17" s="79">
        <v>-4302216</v>
      </c>
      <c r="N17" s="29">
        <f t="shared" si="4"/>
        <v>-202.84716634943774</v>
      </c>
      <c r="O17" s="28">
        <f t="shared" si="5"/>
        <v>10.109696956173284</v>
      </c>
      <c r="Q17" s="30"/>
    </row>
    <row r="18" spans="1:17" ht="14" x14ac:dyDescent="0.3">
      <c r="A18" s="1" t="s">
        <v>16</v>
      </c>
      <c r="B18" s="31" t="s">
        <v>27</v>
      </c>
      <c r="C18" s="60">
        <v>105618337</v>
      </c>
      <c r="D18" s="61">
        <v>104364248</v>
      </c>
      <c r="E18" s="62">
        <f t="shared" si="0"/>
        <v>-1254089</v>
      </c>
      <c r="F18" s="60">
        <v>111955451</v>
      </c>
      <c r="G18" s="61">
        <v>107653235</v>
      </c>
      <c r="H18" s="62">
        <f t="shared" si="1"/>
        <v>-4302216</v>
      </c>
      <c r="I18" s="62">
        <v>110713949</v>
      </c>
      <c r="J18" s="40">
        <f t="shared" si="2"/>
        <v>-1.1873780970438874</v>
      </c>
      <c r="K18" s="33">
        <f t="shared" si="3"/>
        <v>-3.8427927908574993</v>
      </c>
      <c r="L18" s="83">
        <v>-1254089</v>
      </c>
      <c r="M18" s="81">
        <v>-4302216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-5620786</v>
      </c>
      <c r="D19" s="67">
        <v>3504231</v>
      </c>
      <c r="E19" s="68">
        <f t="shared" si="0"/>
        <v>9125017</v>
      </c>
      <c r="F19" s="69">
        <v>-8628623</v>
      </c>
      <c r="G19" s="70">
        <v>4263467</v>
      </c>
      <c r="H19" s="71">
        <f t="shared" si="1"/>
        <v>12892090</v>
      </c>
      <c r="I19" s="71">
        <v>6304426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2800000</v>
      </c>
      <c r="E22" s="59">
        <f t="shared" si="0"/>
        <v>2800000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2580000</v>
      </c>
      <c r="M22" s="79"/>
      <c r="N22" s="29">
        <f t="shared" si="4"/>
        <v>108.52713178294573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1280000</v>
      </c>
      <c r="E23" s="59">
        <f t="shared" si="0"/>
        <v>1280000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2580000</v>
      </c>
      <c r="M23" s="79"/>
      <c r="N23" s="29">
        <f t="shared" si="4"/>
        <v>49.612403100775197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11770000</v>
      </c>
      <c r="D24" s="58">
        <v>10270000</v>
      </c>
      <c r="E24" s="59">
        <f t="shared" si="0"/>
        <v>-1500000</v>
      </c>
      <c r="F24" s="57">
        <v>11619000</v>
      </c>
      <c r="G24" s="58">
        <v>11619000</v>
      </c>
      <c r="H24" s="59">
        <f t="shared" si="1"/>
        <v>0</v>
      </c>
      <c r="I24" s="59">
        <v>9315000</v>
      </c>
      <c r="J24" s="27">
        <f t="shared" si="2"/>
        <v>-12.74426508071368</v>
      </c>
      <c r="K24" s="28">
        <f t="shared" si="3"/>
        <v>0</v>
      </c>
      <c r="L24" s="78">
        <v>2580000</v>
      </c>
      <c r="M24" s="79"/>
      <c r="N24" s="29">
        <f t="shared" si="4"/>
        <v>-58.139534883720934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2580000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11770000</v>
      </c>
      <c r="D26" s="61">
        <v>14350000</v>
      </c>
      <c r="E26" s="62">
        <f t="shared" si="0"/>
        <v>2580000</v>
      </c>
      <c r="F26" s="60">
        <v>11619000</v>
      </c>
      <c r="G26" s="61">
        <v>11619000</v>
      </c>
      <c r="H26" s="62">
        <f t="shared" si="1"/>
        <v>0</v>
      </c>
      <c r="I26" s="62">
        <v>9315000</v>
      </c>
      <c r="J26" s="40">
        <f t="shared" si="2"/>
        <v>21.920135938827528</v>
      </c>
      <c r="K26" s="33">
        <f t="shared" si="3"/>
        <v>0</v>
      </c>
      <c r="L26" s="83">
        <v>2580000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2580000</v>
      </c>
      <c r="M28" s="79"/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3000000</v>
      </c>
      <c r="D29" s="58">
        <v>1500000</v>
      </c>
      <c r="E29" s="59">
        <f t="shared" si="0"/>
        <v>-1500000</v>
      </c>
      <c r="F29" s="57">
        <v>2500000</v>
      </c>
      <c r="G29" s="58">
        <v>2500000</v>
      </c>
      <c r="H29" s="59">
        <f t="shared" si="1"/>
        <v>0</v>
      </c>
      <c r="I29" s="59">
        <v>0</v>
      </c>
      <c r="J29" s="27">
        <f t="shared" si="2"/>
        <v>-50</v>
      </c>
      <c r="K29" s="28">
        <f t="shared" si="3"/>
        <v>0</v>
      </c>
      <c r="L29" s="78">
        <v>2580000</v>
      </c>
      <c r="M29" s="79"/>
      <c r="N29" s="29">
        <f t="shared" si="4"/>
        <v>-58.139534883720934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2580000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2580000</v>
      </c>
      <c r="M31" s="79"/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8770000</v>
      </c>
      <c r="D32" s="58">
        <v>12850000</v>
      </c>
      <c r="E32" s="59">
        <f t="shared" si="0"/>
        <v>4080000</v>
      </c>
      <c r="F32" s="57">
        <v>9119000</v>
      </c>
      <c r="G32" s="58">
        <v>9119000</v>
      </c>
      <c r="H32" s="59">
        <f t="shared" si="1"/>
        <v>0</v>
      </c>
      <c r="I32" s="59">
        <v>9315000</v>
      </c>
      <c r="J32" s="27">
        <f t="shared" si="2"/>
        <v>46.52223489167617</v>
      </c>
      <c r="K32" s="28">
        <f t="shared" si="3"/>
        <v>0</v>
      </c>
      <c r="L32" s="78">
        <v>2580000</v>
      </c>
      <c r="M32" s="79"/>
      <c r="N32" s="29">
        <f t="shared" si="4"/>
        <v>158.13953488372093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11770000</v>
      </c>
      <c r="D33" s="76">
        <v>14350000</v>
      </c>
      <c r="E33" s="77">
        <f t="shared" si="0"/>
        <v>2580000</v>
      </c>
      <c r="F33" s="75">
        <v>11619000</v>
      </c>
      <c r="G33" s="76">
        <v>11619000</v>
      </c>
      <c r="H33" s="77">
        <f t="shared" si="1"/>
        <v>0</v>
      </c>
      <c r="I33" s="77">
        <v>9315000</v>
      </c>
      <c r="J33" s="53">
        <f t="shared" si="2"/>
        <v>21.920135938827528</v>
      </c>
      <c r="K33" s="54">
        <f t="shared" si="3"/>
        <v>0</v>
      </c>
      <c r="L33" s="90">
        <v>2580000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6834799</v>
      </c>
      <c r="D8" s="58">
        <v>10875023</v>
      </c>
      <c r="E8" s="59">
        <f>$D8       -$C8</f>
        <v>4040224</v>
      </c>
      <c r="F8" s="57">
        <v>7149202</v>
      </c>
      <c r="G8" s="58">
        <v>11364401</v>
      </c>
      <c r="H8" s="59">
        <f>$G8       -$F8</f>
        <v>4215199</v>
      </c>
      <c r="I8" s="59">
        <v>11648510</v>
      </c>
      <c r="J8" s="27">
        <f>IF(($C8       =0),0,(($E8       /$C8       )*100))</f>
        <v>59.112550347127979</v>
      </c>
      <c r="K8" s="28">
        <f>IF(($F8       =0),0,(($H8       /$F8       )*100))</f>
        <v>58.960412644656003</v>
      </c>
      <c r="L8" s="78">
        <v>8933112</v>
      </c>
      <c r="M8" s="79">
        <v>11800997</v>
      </c>
      <c r="N8" s="29">
        <f>IF(($L8       =0),0,(($E8       /$L8       )*100))</f>
        <v>45.227508621855407</v>
      </c>
      <c r="O8" s="28">
        <f>IF(($M8       =0),0,(($H8       /$M8       )*100))</f>
        <v>35.71900747030103</v>
      </c>
      <c r="Q8" s="30"/>
    </row>
    <row r="9" spans="1:17" ht="13" x14ac:dyDescent="0.3">
      <c r="A9" s="1" t="s">
        <v>16</v>
      </c>
      <c r="B9" s="26" t="s">
        <v>19</v>
      </c>
      <c r="C9" s="57">
        <v>35061663</v>
      </c>
      <c r="D9" s="58">
        <v>29834832</v>
      </c>
      <c r="E9" s="59">
        <f>$D9       -$C9</f>
        <v>-5226831</v>
      </c>
      <c r="F9" s="57">
        <v>36838740</v>
      </c>
      <c r="G9" s="58">
        <v>25429902</v>
      </c>
      <c r="H9" s="59">
        <f>$G9       -$F9</f>
        <v>-11408838</v>
      </c>
      <c r="I9" s="59">
        <v>26065648</v>
      </c>
      <c r="J9" s="27">
        <f>IF(($C9       =0),0,(($E9       /$C9       )*100))</f>
        <v>-14.907538755363658</v>
      </c>
      <c r="K9" s="28">
        <f>IF(($F9       =0),0,(($H9       /$F9       )*100))</f>
        <v>-30.969674858586373</v>
      </c>
      <c r="L9" s="78">
        <v>8933112</v>
      </c>
      <c r="M9" s="79">
        <v>11800997</v>
      </c>
      <c r="N9" s="29">
        <f>IF(($L9       =0),0,(($E9       /$L9       )*100))</f>
        <v>-58.510751908181604</v>
      </c>
      <c r="O9" s="28">
        <f>IF(($M9       =0),0,(($H9       /$M9       )*100))</f>
        <v>-96.676899417905119</v>
      </c>
      <c r="Q9" s="30"/>
    </row>
    <row r="10" spans="1:17" ht="13" x14ac:dyDescent="0.3">
      <c r="A10" s="1" t="s">
        <v>16</v>
      </c>
      <c r="B10" s="26" t="s">
        <v>20</v>
      </c>
      <c r="C10" s="57">
        <v>49415536</v>
      </c>
      <c r="D10" s="58">
        <v>59535255</v>
      </c>
      <c r="E10" s="59">
        <f t="shared" ref="E10:E33" si="0">$D10      -$C10</f>
        <v>10119719</v>
      </c>
      <c r="F10" s="57">
        <v>49498061</v>
      </c>
      <c r="G10" s="58">
        <v>68492697</v>
      </c>
      <c r="H10" s="59">
        <f t="shared" ref="H10:H33" si="1">$G10      -$F10</f>
        <v>18994636</v>
      </c>
      <c r="I10" s="59">
        <v>71011763</v>
      </c>
      <c r="J10" s="27">
        <f t="shared" ref="J10:J33" si="2">IF(($C10      =0),0,(($E10      /$C10      )*100))</f>
        <v>20.478820668868185</v>
      </c>
      <c r="K10" s="28">
        <f t="shared" ref="K10:K33" si="3">IF(($F10      =0),0,(($H10      /$F10      )*100))</f>
        <v>38.374505215466925</v>
      </c>
      <c r="L10" s="78">
        <v>8933112</v>
      </c>
      <c r="M10" s="79">
        <v>11800997</v>
      </c>
      <c r="N10" s="29">
        <f t="shared" ref="N10:N33" si="4">IF(($L10      =0),0,(($E10      /$L10      )*100))</f>
        <v>113.2832432863262</v>
      </c>
      <c r="O10" s="28">
        <f t="shared" ref="O10:O33" si="5">IF(($M10      =0),0,(($H10      /$M10      )*100))</f>
        <v>160.95789194760408</v>
      </c>
      <c r="Q10" s="30"/>
    </row>
    <row r="11" spans="1:17" ht="14" x14ac:dyDescent="0.3">
      <c r="A11" s="4" t="s">
        <v>16</v>
      </c>
      <c r="B11" s="31" t="s">
        <v>21</v>
      </c>
      <c r="C11" s="60">
        <v>91311998</v>
      </c>
      <c r="D11" s="61">
        <v>100245110</v>
      </c>
      <c r="E11" s="62">
        <f t="shared" si="0"/>
        <v>8933112</v>
      </c>
      <c r="F11" s="60">
        <v>93486003</v>
      </c>
      <c r="G11" s="61">
        <v>105287000</v>
      </c>
      <c r="H11" s="62">
        <f t="shared" si="1"/>
        <v>11800997</v>
      </c>
      <c r="I11" s="62">
        <v>108725921</v>
      </c>
      <c r="J11" s="32">
        <f t="shared" si="2"/>
        <v>9.7830648717159825</v>
      </c>
      <c r="K11" s="33">
        <f t="shared" si="3"/>
        <v>12.623276877074316</v>
      </c>
      <c r="L11" s="80">
        <v>8933112</v>
      </c>
      <c r="M11" s="81">
        <v>11800997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33536505</v>
      </c>
      <c r="D13" s="58">
        <v>30780648</v>
      </c>
      <c r="E13" s="59">
        <f t="shared" si="0"/>
        <v>-2755857</v>
      </c>
      <c r="F13" s="57">
        <v>34967003</v>
      </c>
      <c r="G13" s="58">
        <v>35300763</v>
      </c>
      <c r="H13" s="59">
        <f t="shared" si="1"/>
        <v>333760</v>
      </c>
      <c r="I13" s="59">
        <v>36183284</v>
      </c>
      <c r="J13" s="27">
        <f t="shared" si="2"/>
        <v>-8.2174842011712315</v>
      </c>
      <c r="K13" s="28">
        <f t="shared" si="3"/>
        <v>0.95449987521092383</v>
      </c>
      <c r="L13" s="78">
        <v>1809441</v>
      </c>
      <c r="M13" s="79">
        <v>15485872</v>
      </c>
      <c r="N13" s="29">
        <f t="shared" si="4"/>
        <v>-152.30433045343838</v>
      </c>
      <c r="O13" s="28">
        <f t="shared" si="5"/>
        <v>2.1552548025710143</v>
      </c>
      <c r="Q13" s="30"/>
    </row>
    <row r="14" spans="1:17" ht="13" x14ac:dyDescent="0.3">
      <c r="A14" s="1" t="s">
        <v>16</v>
      </c>
      <c r="B14" s="26" t="s">
        <v>24</v>
      </c>
      <c r="C14" s="57">
        <v>9446400</v>
      </c>
      <c r="D14" s="58">
        <v>3000000</v>
      </c>
      <c r="E14" s="59">
        <f t="shared" si="0"/>
        <v>-6446400</v>
      </c>
      <c r="F14" s="57">
        <v>9445800</v>
      </c>
      <c r="G14" s="58">
        <v>11553159</v>
      </c>
      <c r="H14" s="59">
        <f t="shared" si="1"/>
        <v>2107359</v>
      </c>
      <c r="I14" s="59">
        <v>11761558</v>
      </c>
      <c r="J14" s="27">
        <f t="shared" si="2"/>
        <v>-68.24186991869918</v>
      </c>
      <c r="K14" s="28">
        <f t="shared" si="3"/>
        <v>22.310010798450104</v>
      </c>
      <c r="L14" s="78">
        <v>1809441</v>
      </c>
      <c r="M14" s="79">
        <v>15485872</v>
      </c>
      <c r="N14" s="29">
        <f t="shared" si="4"/>
        <v>-356.2647248514873</v>
      </c>
      <c r="O14" s="28">
        <f t="shared" si="5"/>
        <v>13.608268233135338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1809441</v>
      </c>
      <c r="M15" s="79">
        <v>15485872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11554084</v>
      </c>
      <c r="D16" s="58">
        <v>19800000</v>
      </c>
      <c r="E16" s="59">
        <f t="shared" si="0"/>
        <v>8245916</v>
      </c>
      <c r="F16" s="57">
        <v>12085572</v>
      </c>
      <c r="G16" s="58">
        <v>24072005</v>
      </c>
      <c r="H16" s="59">
        <f t="shared" si="1"/>
        <v>11986433</v>
      </c>
      <c r="I16" s="59">
        <v>24673805</v>
      </c>
      <c r="J16" s="27">
        <f t="shared" si="2"/>
        <v>71.367976898904317</v>
      </c>
      <c r="K16" s="28">
        <f t="shared" si="3"/>
        <v>99.179691288091291</v>
      </c>
      <c r="L16" s="78">
        <v>1809441</v>
      </c>
      <c r="M16" s="79">
        <v>15485872</v>
      </c>
      <c r="N16" s="29">
        <f t="shared" si="4"/>
        <v>455.71621290774328</v>
      </c>
      <c r="O16" s="28">
        <f t="shared" si="5"/>
        <v>77.402376824501715</v>
      </c>
      <c r="Q16" s="30"/>
    </row>
    <row r="17" spans="1:17" ht="13" x14ac:dyDescent="0.3">
      <c r="A17" s="1" t="s">
        <v>16</v>
      </c>
      <c r="B17" s="26" t="s">
        <v>26</v>
      </c>
      <c r="C17" s="57">
        <v>44976423</v>
      </c>
      <c r="D17" s="58">
        <v>47742205</v>
      </c>
      <c r="E17" s="59">
        <f t="shared" si="0"/>
        <v>2765782</v>
      </c>
      <c r="F17" s="57">
        <v>46865584</v>
      </c>
      <c r="G17" s="58">
        <v>47923904</v>
      </c>
      <c r="H17" s="59">
        <f t="shared" si="1"/>
        <v>1058320</v>
      </c>
      <c r="I17" s="59">
        <v>48900223</v>
      </c>
      <c r="J17" s="39">
        <f t="shared" si="2"/>
        <v>6.1494041000103543</v>
      </c>
      <c r="K17" s="28">
        <f t="shared" si="3"/>
        <v>2.2582029490979991</v>
      </c>
      <c r="L17" s="82">
        <v>1809441</v>
      </c>
      <c r="M17" s="79">
        <v>15485872</v>
      </c>
      <c r="N17" s="29">
        <f t="shared" si="4"/>
        <v>152.85284239718234</v>
      </c>
      <c r="O17" s="28">
        <f t="shared" si="5"/>
        <v>6.8341001397919348</v>
      </c>
      <c r="Q17" s="30"/>
    </row>
    <row r="18" spans="1:17" ht="14" x14ac:dyDescent="0.3">
      <c r="A18" s="1" t="s">
        <v>16</v>
      </c>
      <c r="B18" s="31" t="s">
        <v>27</v>
      </c>
      <c r="C18" s="60">
        <v>99513412</v>
      </c>
      <c r="D18" s="61">
        <v>101322853</v>
      </c>
      <c r="E18" s="62">
        <f t="shared" si="0"/>
        <v>1809441</v>
      </c>
      <c r="F18" s="60">
        <v>103363959</v>
      </c>
      <c r="G18" s="61">
        <v>118849831</v>
      </c>
      <c r="H18" s="62">
        <f t="shared" si="1"/>
        <v>15485872</v>
      </c>
      <c r="I18" s="62">
        <v>121518870</v>
      </c>
      <c r="J18" s="40">
        <f t="shared" si="2"/>
        <v>1.8182885740064867</v>
      </c>
      <c r="K18" s="33">
        <f t="shared" si="3"/>
        <v>14.981887448796344</v>
      </c>
      <c r="L18" s="83">
        <v>1809441</v>
      </c>
      <c r="M18" s="81">
        <v>15485872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-8201414</v>
      </c>
      <c r="D19" s="67">
        <v>-1077743</v>
      </c>
      <c r="E19" s="68">
        <f t="shared" si="0"/>
        <v>7123671</v>
      </c>
      <c r="F19" s="69">
        <v>-9877956</v>
      </c>
      <c r="G19" s="70">
        <v>-13562831</v>
      </c>
      <c r="H19" s="71">
        <f t="shared" si="1"/>
        <v>-3684875</v>
      </c>
      <c r="I19" s="71">
        <v>-12792949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7406000</v>
      </c>
      <c r="M22" s="79">
        <v>8318000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7406000</v>
      </c>
      <c r="M23" s="79">
        <v>8318000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11086000</v>
      </c>
      <c r="D24" s="58">
        <v>18492000</v>
      </c>
      <c r="E24" s="59">
        <f t="shared" si="0"/>
        <v>7406000</v>
      </c>
      <c r="F24" s="57">
        <v>13372000</v>
      </c>
      <c r="G24" s="58">
        <v>21690000</v>
      </c>
      <c r="H24" s="59">
        <f t="shared" si="1"/>
        <v>8318000</v>
      </c>
      <c r="I24" s="59">
        <v>9915000</v>
      </c>
      <c r="J24" s="27">
        <f t="shared" si="2"/>
        <v>66.804979253112023</v>
      </c>
      <c r="K24" s="28">
        <f t="shared" si="3"/>
        <v>62.204606640741844</v>
      </c>
      <c r="L24" s="78">
        <v>7406000</v>
      </c>
      <c r="M24" s="79">
        <v>8318000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7406000</v>
      </c>
      <c r="M25" s="79">
        <v>8318000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11086000</v>
      </c>
      <c r="D26" s="61">
        <v>18492000</v>
      </c>
      <c r="E26" s="62">
        <f t="shared" si="0"/>
        <v>7406000</v>
      </c>
      <c r="F26" s="60">
        <v>13372000</v>
      </c>
      <c r="G26" s="61">
        <v>21690000</v>
      </c>
      <c r="H26" s="62">
        <f t="shared" si="1"/>
        <v>8318000</v>
      </c>
      <c r="I26" s="62">
        <v>9915000</v>
      </c>
      <c r="J26" s="40">
        <f t="shared" si="2"/>
        <v>66.804979253112023</v>
      </c>
      <c r="K26" s="33">
        <f t="shared" si="3"/>
        <v>62.204606640741844</v>
      </c>
      <c r="L26" s="83">
        <v>7406000</v>
      </c>
      <c r="M26" s="81">
        <v>8318000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11086000</v>
      </c>
      <c r="D28" s="58">
        <v>18092000</v>
      </c>
      <c r="E28" s="59">
        <f t="shared" si="0"/>
        <v>7006000</v>
      </c>
      <c r="F28" s="57">
        <v>13372000</v>
      </c>
      <c r="G28" s="58">
        <v>20378000</v>
      </c>
      <c r="H28" s="59">
        <f t="shared" si="1"/>
        <v>7006000</v>
      </c>
      <c r="I28" s="59">
        <v>8544000</v>
      </c>
      <c r="J28" s="27">
        <f t="shared" si="2"/>
        <v>63.196824824102471</v>
      </c>
      <c r="K28" s="28">
        <f t="shared" si="3"/>
        <v>52.393060125635657</v>
      </c>
      <c r="L28" s="78">
        <v>7406000</v>
      </c>
      <c r="M28" s="79">
        <v>8318000</v>
      </c>
      <c r="N28" s="29">
        <f t="shared" si="4"/>
        <v>94.598973805022951</v>
      </c>
      <c r="O28" s="28">
        <f t="shared" si="5"/>
        <v>84.226977638855487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400000</v>
      </c>
      <c r="E29" s="59">
        <f t="shared" si="0"/>
        <v>400000</v>
      </c>
      <c r="F29" s="57">
        <v>0</v>
      </c>
      <c r="G29" s="58">
        <v>1312000</v>
      </c>
      <c r="H29" s="59">
        <f t="shared" si="1"/>
        <v>1312000</v>
      </c>
      <c r="I29" s="59">
        <v>1371000</v>
      </c>
      <c r="J29" s="27">
        <f t="shared" si="2"/>
        <v>0</v>
      </c>
      <c r="K29" s="28">
        <f t="shared" si="3"/>
        <v>0</v>
      </c>
      <c r="L29" s="78">
        <v>7406000</v>
      </c>
      <c r="M29" s="79">
        <v>8318000</v>
      </c>
      <c r="N29" s="29">
        <f t="shared" si="4"/>
        <v>5.4010261949770451</v>
      </c>
      <c r="O29" s="28">
        <f t="shared" si="5"/>
        <v>15.773022361144506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7406000</v>
      </c>
      <c r="M30" s="79">
        <v>8318000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7406000</v>
      </c>
      <c r="M31" s="79">
        <v>8318000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7406000</v>
      </c>
      <c r="M32" s="79">
        <v>8318000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11086000</v>
      </c>
      <c r="D33" s="76">
        <v>18492000</v>
      </c>
      <c r="E33" s="77">
        <f t="shared" si="0"/>
        <v>7406000</v>
      </c>
      <c r="F33" s="75">
        <v>13372000</v>
      </c>
      <c r="G33" s="76">
        <v>21690000</v>
      </c>
      <c r="H33" s="77">
        <f t="shared" si="1"/>
        <v>8318000</v>
      </c>
      <c r="I33" s="77">
        <v>9915000</v>
      </c>
      <c r="J33" s="53">
        <f t="shared" si="2"/>
        <v>66.804979253112023</v>
      </c>
      <c r="K33" s="54">
        <f t="shared" si="3"/>
        <v>62.204606640741844</v>
      </c>
      <c r="L33" s="90">
        <v>7406000</v>
      </c>
      <c r="M33" s="91">
        <v>8318000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16770578</v>
      </c>
      <c r="D8" s="58">
        <v>10020869</v>
      </c>
      <c r="E8" s="59">
        <f>$D8       -$C8</f>
        <v>-6749709</v>
      </c>
      <c r="F8" s="57">
        <v>17542025</v>
      </c>
      <c r="G8" s="58">
        <v>10559212</v>
      </c>
      <c r="H8" s="59">
        <f>$G8       -$F8</f>
        <v>-6982813</v>
      </c>
      <c r="I8" s="59">
        <v>11039368</v>
      </c>
      <c r="J8" s="27">
        <f>IF(($C8       =0),0,(($E8       /$C8       )*100))</f>
        <v>-40.247324808960073</v>
      </c>
      <c r="K8" s="28">
        <f>IF(($F8       =0),0,(($H8       /$F8       )*100))</f>
        <v>-39.806196833033816</v>
      </c>
      <c r="L8" s="78">
        <v>-2075349</v>
      </c>
      <c r="M8" s="79">
        <v>-3083667</v>
      </c>
      <c r="N8" s="29">
        <f>IF(($L8       =0),0,(($E8       /$L8       )*100))</f>
        <v>325.2324789710068</v>
      </c>
      <c r="O8" s="28">
        <f>IF(($M8       =0),0,(($H8       /$M8       )*100))</f>
        <v>226.44510577828279</v>
      </c>
      <c r="Q8" s="30"/>
    </row>
    <row r="9" spans="1:17" ht="13" x14ac:dyDescent="0.3">
      <c r="A9" s="1" t="s">
        <v>16</v>
      </c>
      <c r="B9" s="26" t="s">
        <v>19</v>
      </c>
      <c r="C9" s="57">
        <v>36306757</v>
      </c>
      <c r="D9" s="58">
        <v>39163897</v>
      </c>
      <c r="E9" s="59">
        <f>$D9       -$C9</f>
        <v>2857140</v>
      </c>
      <c r="F9" s="57">
        <v>38189744</v>
      </c>
      <c r="G9" s="58">
        <v>40926270</v>
      </c>
      <c r="H9" s="59">
        <f>$G9       -$F9</f>
        <v>2736526</v>
      </c>
      <c r="I9" s="59">
        <v>41949456</v>
      </c>
      <c r="J9" s="27">
        <f>IF(($C9       =0),0,(($E9       /$C9       )*100))</f>
        <v>7.8694442469758457</v>
      </c>
      <c r="K9" s="28">
        <f>IF(($F9       =0),0,(($H9       /$F9       )*100))</f>
        <v>7.1656044617633459</v>
      </c>
      <c r="L9" s="78">
        <v>-2075349</v>
      </c>
      <c r="M9" s="79">
        <v>-3083667</v>
      </c>
      <c r="N9" s="29">
        <f>IF(($L9       =0),0,(($E9       /$L9       )*100))</f>
        <v>-137.67033882012134</v>
      </c>
      <c r="O9" s="28">
        <f>IF(($M9       =0),0,(($H9       /$M9       )*100))</f>
        <v>-88.742591207156934</v>
      </c>
      <c r="Q9" s="30"/>
    </row>
    <row r="10" spans="1:17" ht="13" x14ac:dyDescent="0.3">
      <c r="A10" s="1" t="s">
        <v>16</v>
      </c>
      <c r="B10" s="26" t="s">
        <v>20</v>
      </c>
      <c r="C10" s="57">
        <v>66097764</v>
      </c>
      <c r="D10" s="58">
        <v>67914984</v>
      </c>
      <c r="E10" s="59">
        <f t="shared" ref="E10:E33" si="0">$D10      -$C10</f>
        <v>1817220</v>
      </c>
      <c r="F10" s="57">
        <v>67389863</v>
      </c>
      <c r="G10" s="58">
        <v>68552483</v>
      </c>
      <c r="H10" s="59">
        <f t="shared" ref="H10:H33" si="1">$G10      -$F10</f>
        <v>1162620</v>
      </c>
      <c r="I10" s="59">
        <v>69183262</v>
      </c>
      <c r="J10" s="27">
        <f t="shared" ref="J10:J33" si="2">IF(($C10      =0),0,(($E10      /$C10      )*100))</f>
        <v>2.7492911863100238</v>
      </c>
      <c r="K10" s="28">
        <f t="shared" ref="K10:K33" si="3">IF(($F10      =0),0,(($H10      /$F10      )*100))</f>
        <v>1.7252149629685403</v>
      </c>
      <c r="L10" s="78">
        <v>-2075349</v>
      </c>
      <c r="M10" s="79">
        <v>-3083667</v>
      </c>
      <c r="N10" s="29">
        <f t="shared" ref="N10:N33" si="4">IF(($L10      =0),0,(($E10      /$L10      )*100))</f>
        <v>-87.562140150885469</v>
      </c>
      <c r="O10" s="28">
        <f t="shared" ref="O10:O33" si="5">IF(($M10      =0),0,(($H10      /$M10      )*100))</f>
        <v>-37.702514571125874</v>
      </c>
      <c r="Q10" s="30"/>
    </row>
    <row r="11" spans="1:17" ht="14" x14ac:dyDescent="0.3">
      <c r="A11" s="4" t="s">
        <v>16</v>
      </c>
      <c r="B11" s="31" t="s">
        <v>21</v>
      </c>
      <c r="C11" s="60">
        <v>119175099</v>
      </c>
      <c r="D11" s="61">
        <v>117099750</v>
      </c>
      <c r="E11" s="62">
        <f t="shared" si="0"/>
        <v>-2075349</v>
      </c>
      <c r="F11" s="60">
        <v>123121632</v>
      </c>
      <c r="G11" s="61">
        <v>120037965</v>
      </c>
      <c r="H11" s="62">
        <f t="shared" si="1"/>
        <v>-3083667</v>
      </c>
      <c r="I11" s="62">
        <v>122172086</v>
      </c>
      <c r="J11" s="32">
        <f t="shared" si="2"/>
        <v>-1.7414283834578566</v>
      </c>
      <c r="K11" s="33">
        <f t="shared" si="3"/>
        <v>-2.504569627537101</v>
      </c>
      <c r="L11" s="80">
        <v>-2075349</v>
      </c>
      <c r="M11" s="81">
        <v>-3083667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42430982</v>
      </c>
      <c r="D13" s="58">
        <v>45983240</v>
      </c>
      <c r="E13" s="59">
        <f t="shared" si="0"/>
        <v>3552258</v>
      </c>
      <c r="F13" s="57">
        <v>44748040</v>
      </c>
      <c r="G13" s="58">
        <v>48052478</v>
      </c>
      <c r="H13" s="59">
        <f t="shared" si="1"/>
        <v>3304438</v>
      </c>
      <c r="I13" s="59">
        <v>49253935</v>
      </c>
      <c r="J13" s="27">
        <f t="shared" si="2"/>
        <v>8.3718496074401489</v>
      </c>
      <c r="K13" s="28">
        <f t="shared" si="3"/>
        <v>7.3845424291209172</v>
      </c>
      <c r="L13" s="78">
        <v>11646989</v>
      </c>
      <c r="M13" s="79">
        <v>12412469</v>
      </c>
      <c r="N13" s="29">
        <f t="shared" si="4"/>
        <v>30.499367690653784</v>
      </c>
      <c r="O13" s="28">
        <f t="shared" si="5"/>
        <v>26.621923486777693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12</v>
      </c>
      <c r="G14" s="58">
        <v>0</v>
      </c>
      <c r="H14" s="59">
        <f t="shared" si="1"/>
        <v>-12</v>
      </c>
      <c r="I14" s="59">
        <v>12</v>
      </c>
      <c r="J14" s="27">
        <f t="shared" si="2"/>
        <v>0</v>
      </c>
      <c r="K14" s="28">
        <f t="shared" si="3"/>
        <v>-100</v>
      </c>
      <c r="L14" s="78">
        <v>11646989</v>
      </c>
      <c r="M14" s="79">
        <v>12412469</v>
      </c>
      <c r="N14" s="29">
        <f t="shared" si="4"/>
        <v>0</v>
      </c>
      <c r="O14" s="28">
        <f t="shared" si="5"/>
        <v>-9.667697860917115E-5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11646989</v>
      </c>
      <c r="M15" s="79">
        <v>12412469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17098126</v>
      </c>
      <c r="D16" s="58">
        <v>21150890</v>
      </c>
      <c r="E16" s="59">
        <f t="shared" si="0"/>
        <v>4052764</v>
      </c>
      <c r="F16" s="57">
        <v>17884640</v>
      </c>
      <c r="G16" s="58">
        <v>22102680</v>
      </c>
      <c r="H16" s="59">
        <f t="shared" si="1"/>
        <v>4218040</v>
      </c>
      <c r="I16" s="59">
        <v>22655249</v>
      </c>
      <c r="J16" s="27">
        <f t="shared" si="2"/>
        <v>23.702971892943122</v>
      </c>
      <c r="K16" s="28">
        <f t="shared" si="3"/>
        <v>23.58470732427379</v>
      </c>
      <c r="L16" s="78">
        <v>11646989</v>
      </c>
      <c r="M16" s="79">
        <v>12412469</v>
      </c>
      <c r="N16" s="29">
        <f t="shared" si="4"/>
        <v>34.796667190120985</v>
      </c>
      <c r="O16" s="28">
        <f t="shared" si="5"/>
        <v>33.982280237719017</v>
      </c>
      <c r="Q16" s="30"/>
    </row>
    <row r="17" spans="1:17" ht="13" x14ac:dyDescent="0.3">
      <c r="A17" s="1" t="s">
        <v>16</v>
      </c>
      <c r="B17" s="26" t="s">
        <v>26</v>
      </c>
      <c r="C17" s="57">
        <v>62103606</v>
      </c>
      <c r="D17" s="58">
        <v>66145573</v>
      </c>
      <c r="E17" s="59">
        <f t="shared" si="0"/>
        <v>4041967</v>
      </c>
      <c r="F17" s="57">
        <v>64232125</v>
      </c>
      <c r="G17" s="58">
        <v>69122128</v>
      </c>
      <c r="H17" s="59">
        <f t="shared" si="1"/>
        <v>4890003</v>
      </c>
      <c r="I17" s="59">
        <v>70850401</v>
      </c>
      <c r="J17" s="39">
        <f t="shared" si="2"/>
        <v>6.5084256138041319</v>
      </c>
      <c r="K17" s="28">
        <f t="shared" si="3"/>
        <v>7.6130176294183007</v>
      </c>
      <c r="L17" s="82">
        <v>11646989</v>
      </c>
      <c r="M17" s="79">
        <v>12412469</v>
      </c>
      <c r="N17" s="29">
        <f t="shared" si="4"/>
        <v>34.703965119225231</v>
      </c>
      <c r="O17" s="28">
        <f t="shared" si="5"/>
        <v>39.395892952481901</v>
      </c>
      <c r="Q17" s="30"/>
    </row>
    <row r="18" spans="1:17" ht="14" x14ac:dyDescent="0.3">
      <c r="A18" s="1" t="s">
        <v>16</v>
      </c>
      <c r="B18" s="31" t="s">
        <v>27</v>
      </c>
      <c r="C18" s="60">
        <v>121632714</v>
      </c>
      <c r="D18" s="61">
        <v>133279703</v>
      </c>
      <c r="E18" s="62">
        <f t="shared" si="0"/>
        <v>11646989</v>
      </c>
      <c r="F18" s="60">
        <v>126864817</v>
      </c>
      <c r="G18" s="61">
        <v>139277286</v>
      </c>
      <c r="H18" s="62">
        <f t="shared" si="1"/>
        <v>12412469</v>
      </c>
      <c r="I18" s="62">
        <v>142759597</v>
      </c>
      <c r="J18" s="40">
        <f t="shared" si="2"/>
        <v>9.5755398502412774</v>
      </c>
      <c r="K18" s="33">
        <f t="shared" si="3"/>
        <v>9.7840120638017396</v>
      </c>
      <c r="L18" s="83">
        <v>11646989</v>
      </c>
      <c r="M18" s="81">
        <v>12412469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-2457615</v>
      </c>
      <c r="D19" s="67">
        <v>-16179953</v>
      </c>
      <c r="E19" s="68">
        <f t="shared" si="0"/>
        <v>-13722338</v>
      </c>
      <c r="F19" s="69">
        <v>-3743185</v>
      </c>
      <c r="G19" s="70">
        <v>-19239321</v>
      </c>
      <c r="H19" s="71">
        <f t="shared" si="1"/>
        <v>-15496136</v>
      </c>
      <c r="I19" s="71">
        <v>-20587511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-6688604</v>
      </c>
      <c r="M22" s="79">
        <v>-6449010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2</v>
      </c>
      <c r="G23" s="58">
        <v>0</v>
      </c>
      <c r="H23" s="59">
        <f t="shared" si="1"/>
        <v>-2</v>
      </c>
      <c r="I23" s="59">
        <v>1</v>
      </c>
      <c r="J23" s="27">
        <f t="shared" si="2"/>
        <v>0</v>
      </c>
      <c r="K23" s="28">
        <f t="shared" si="3"/>
        <v>-100</v>
      </c>
      <c r="L23" s="78">
        <v>-6688604</v>
      </c>
      <c r="M23" s="79">
        <v>-6449010</v>
      </c>
      <c r="N23" s="29">
        <f t="shared" si="4"/>
        <v>0</v>
      </c>
      <c r="O23" s="28">
        <f t="shared" si="5"/>
        <v>3.1012511997965577E-5</v>
      </c>
      <c r="Q23" s="30"/>
    </row>
    <row r="24" spans="1:17" ht="13" x14ac:dyDescent="0.3">
      <c r="A24" s="4" t="s">
        <v>16</v>
      </c>
      <c r="B24" s="26" t="s">
        <v>32</v>
      </c>
      <c r="C24" s="57">
        <v>22547004</v>
      </c>
      <c r="D24" s="58">
        <v>15858400</v>
      </c>
      <c r="E24" s="59">
        <f t="shared" si="0"/>
        <v>-6688604</v>
      </c>
      <c r="F24" s="57">
        <v>23055008</v>
      </c>
      <c r="G24" s="58">
        <v>16606000</v>
      </c>
      <c r="H24" s="59">
        <f t="shared" si="1"/>
        <v>-6449008</v>
      </c>
      <c r="I24" s="59">
        <v>17038753</v>
      </c>
      <c r="J24" s="27">
        <f t="shared" si="2"/>
        <v>-29.665156399493252</v>
      </c>
      <c r="K24" s="28">
        <f t="shared" si="3"/>
        <v>-27.972265288305259</v>
      </c>
      <c r="L24" s="78">
        <v>-6688604</v>
      </c>
      <c r="M24" s="79">
        <v>-6449010</v>
      </c>
      <c r="N24" s="29">
        <f t="shared" si="4"/>
        <v>100</v>
      </c>
      <c r="O24" s="28">
        <f t="shared" si="5"/>
        <v>99.999968987488003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-6688604</v>
      </c>
      <c r="M25" s="79">
        <v>-6449010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22547004</v>
      </c>
      <c r="D26" s="61">
        <v>15858400</v>
      </c>
      <c r="E26" s="62">
        <f t="shared" si="0"/>
        <v>-6688604</v>
      </c>
      <c r="F26" s="60">
        <v>23055010</v>
      </c>
      <c r="G26" s="61">
        <v>16606000</v>
      </c>
      <c r="H26" s="62">
        <f t="shared" si="1"/>
        <v>-6449010</v>
      </c>
      <c r="I26" s="62">
        <v>17038754</v>
      </c>
      <c r="J26" s="40">
        <f t="shared" si="2"/>
        <v>-29.665156399493252</v>
      </c>
      <c r="K26" s="33">
        <f t="shared" si="3"/>
        <v>-27.972271536642147</v>
      </c>
      <c r="L26" s="83">
        <v>-6688604</v>
      </c>
      <c r="M26" s="81">
        <v>-6449010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12059004</v>
      </c>
      <c r="D28" s="58">
        <v>0</v>
      </c>
      <c r="E28" s="59">
        <f t="shared" si="0"/>
        <v>-12059004</v>
      </c>
      <c r="F28" s="57">
        <v>12059005</v>
      </c>
      <c r="G28" s="58">
        <v>0</v>
      </c>
      <c r="H28" s="59">
        <f t="shared" si="1"/>
        <v>-12059005</v>
      </c>
      <c r="I28" s="59">
        <v>2</v>
      </c>
      <c r="J28" s="27">
        <f t="shared" si="2"/>
        <v>-100</v>
      </c>
      <c r="K28" s="28">
        <f t="shared" si="3"/>
        <v>-100</v>
      </c>
      <c r="L28" s="78">
        <v>-6688604</v>
      </c>
      <c r="M28" s="79">
        <v>-6449011</v>
      </c>
      <c r="N28" s="29">
        <f t="shared" si="4"/>
        <v>180.29179182980485</v>
      </c>
      <c r="O28" s="28">
        <f t="shared" si="5"/>
        <v>186.98998962786698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5910000</v>
      </c>
      <c r="E29" s="59">
        <f t="shared" si="0"/>
        <v>5910000</v>
      </c>
      <c r="F29" s="57">
        <v>2</v>
      </c>
      <c r="G29" s="58">
        <v>6175950</v>
      </c>
      <c r="H29" s="59">
        <f t="shared" si="1"/>
        <v>6175948</v>
      </c>
      <c r="I29" s="59">
        <v>6330350</v>
      </c>
      <c r="J29" s="27">
        <f t="shared" si="2"/>
        <v>0</v>
      </c>
      <c r="K29" s="28">
        <f t="shared" si="3"/>
        <v>308797400</v>
      </c>
      <c r="L29" s="78">
        <v>-6688604</v>
      </c>
      <c r="M29" s="79">
        <v>-6449011</v>
      </c>
      <c r="N29" s="29">
        <f t="shared" si="4"/>
        <v>-88.359245068178652</v>
      </c>
      <c r="O29" s="28">
        <f t="shared" si="5"/>
        <v>-95.765815874713184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-6688604</v>
      </c>
      <c r="M30" s="79">
        <v>-6449011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10488000</v>
      </c>
      <c r="D31" s="58">
        <v>9948400</v>
      </c>
      <c r="E31" s="59">
        <f t="shared" si="0"/>
        <v>-539600</v>
      </c>
      <c r="F31" s="57">
        <v>10996000</v>
      </c>
      <c r="G31" s="58">
        <v>10430050</v>
      </c>
      <c r="H31" s="59">
        <f t="shared" si="1"/>
        <v>-565950</v>
      </c>
      <c r="I31" s="59">
        <v>10708400</v>
      </c>
      <c r="J31" s="27">
        <f t="shared" si="2"/>
        <v>-5.1449275362318838</v>
      </c>
      <c r="K31" s="28">
        <f t="shared" si="3"/>
        <v>-5.1468715896689705</v>
      </c>
      <c r="L31" s="78">
        <v>-6688604</v>
      </c>
      <c r="M31" s="79">
        <v>-6449011</v>
      </c>
      <c r="N31" s="29">
        <f t="shared" si="4"/>
        <v>8.0674532383738082</v>
      </c>
      <c r="O31" s="28">
        <f t="shared" si="5"/>
        <v>8.7757642218318441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4</v>
      </c>
      <c r="G32" s="58">
        <v>0</v>
      </c>
      <c r="H32" s="59">
        <f t="shared" si="1"/>
        <v>-4</v>
      </c>
      <c r="I32" s="59">
        <v>4</v>
      </c>
      <c r="J32" s="27">
        <f t="shared" si="2"/>
        <v>0</v>
      </c>
      <c r="K32" s="28">
        <f t="shared" si="3"/>
        <v>-100</v>
      </c>
      <c r="L32" s="78">
        <v>-6688604</v>
      </c>
      <c r="M32" s="79">
        <v>-6449011</v>
      </c>
      <c r="N32" s="29">
        <f t="shared" si="4"/>
        <v>0</v>
      </c>
      <c r="O32" s="28">
        <f t="shared" si="5"/>
        <v>6.202501437817365E-5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22547004</v>
      </c>
      <c r="D33" s="76">
        <v>15858400</v>
      </c>
      <c r="E33" s="77">
        <f t="shared" si="0"/>
        <v>-6688604</v>
      </c>
      <c r="F33" s="75">
        <v>23055011</v>
      </c>
      <c r="G33" s="76">
        <v>16606000</v>
      </c>
      <c r="H33" s="77">
        <f t="shared" si="1"/>
        <v>-6449011</v>
      </c>
      <c r="I33" s="77">
        <v>17038756</v>
      </c>
      <c r="J33" s="53">
        <f t="shared" si="2"/>
        <v>-29.665156399493252</v>
      </c>
      <c r="K33" s="54">
        <f t="shared" si="3"/>
        <v>-27.972274660810182</v>
      </c>
      <c r="L33" s="90">
        <v>-6688604</v>
      </c>
      <c r="M33" s="91">
        <v>-6449011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35697607</v>
      </c>
      <c r="D8" s="58">
        <v>36002032</v>
      </c>
      <c r="E8" s="59">
        <f>$D8       -$C8</f>
        <v>304425</v>
      </c>
      <c r="F8" s="57">
        <v>37303999</v>
      </c>
      <c r="G8" s="58">
        <v>37622125</v>
      </c>
      <c r="H8" s="59">
        <f>$G8       -$F8</f>
        <v>318126</v>
      </c>
      <c r="I8" s="59">
        <v>38562675</v>
      </c>
      <c r="J8" s="27">
        <f>IF(($C8       =0),0,(($E8       /$C8       )*100))</f>
        <v>0.85278825552648385</v>
      </c>
      <c r="K8" s="28">
        <f>IF(($F8       =0),0,(($H8       /$F8       )*100))</f>
        <v>0.85279328899831897</v>
      </c>
      <c r="L8" s="78">
        <v>-2609830</v>
      </c>
      <c r="M8" s="79">
        <v>-2115381</v>
      </c>
      <c r="N8" s="29">
        <f>IF(($L8       =0),0,(($E8       /$L8       )*100))</f>
        <v>-11.66455286359648</v>
      </c>
      <c r="O8" s="28">
        <f>IF(($M8       =0),0,(($H8       /$M8       )*100))</f>
        <v>-15.038709338885051</v>
      </c>
      <c r="Q8" s="30"/>
    </row>
    <row r="9" spans="1:17" ht="13" x14ac:dyDescent="0.3">
      <c r="A9" s="1" t="s">
        <v>16</v>
      </c>
      <c r="B9" s="26" t="s">
        <v>19</v>
      </c>
      <c r="C9" s="57">
        <v>59817983</v>
      </c>
      <c r="D9" s="58">
        <v>59481931</v>
      </c>
      <c r="E9" s="59">
        <f>$D9       -$C9</f>
        <v>-336052</v>
      </c>
      <c r="F9" s="57">
        <v>62509791</v>
      </c>
      <c r="G9" s="58">
        <v>62158622</v>
      </c>
      <c r="H9" s="59">
        <f>$G9       -$F9</f>
        <v>-351169</v>
      </c>
      <c r="I9" s="59">
        <v>63712586</v>
      </c>
      <c r="J9" s="27">
        <f>IF(($C9       =0),0,(($E9       /$C9       )*100))</f>
        <v>-0.5617909249798676</v>
      </c>
      <c r="K9" s="28">
        <f>IF(($F9       =0),0,(($H9       /$F9       )*100))</f>
        <v>-0.56178239341737679</v>
      </c>
      <c r="L9" s="78">
        <v>-2609830</v>
      </c>
      <c r="M9" s="79">
        <v>-2115381</v>
      </c>
      <c r="N9" s="29">
        <f>IF(($L9       =0),0,(($E9       /$L9       )*100))</f>
        <v>12.876394247901205</v>
      </c>
      <c r="O9" s="28">
        <f>IF(($M9       =0),0,(($H9       /$M9       )*100))</f>
        <v>16.600744735818278</v>
      </c>
      <c r="Q9" s="30"/>
    </row>
    <row r="10" spans="1:17" ht="13" x14ac:dyDescent="0.3">
      <c r="A10" s="1" t="s">
        <v>16</v>
      </c>
      <c r="B10" s="26" t="s">
        <v>20</v>
      </c>
      <c r="C10" s="57">
        <v>93685424</v>
      </c>
      <c r="D10" s="58">
        <v>91107221</v>
      </c>
      <c r="E10" s="59">
        <f t="shared" ref="E10:E33" si="0">$D10      -$C10</f>
        <v>-2578203</v>
      </c>
      <c r="F10" s="57">
        <v>96476726</v>
      </c>
      <c r="G10" s="58">
        <v>94394388</v>
      </c>
      <c r="H10" s="59">
        <f t="shared" ref="H10:H33" si="1">$G10      -$F10</f>
        <v>-2082338</v>
      </c>
      <c r="I10" s="59">
        <v>96230079</v>
      </c>
      <c r="J10" s="27">
        <f t="shared" ref="J10:J33" si="2">IF(($C10      =0),0,(($E10      /$C10      )*100))</f>
        <v>-2.751978792346609</v>
      </c>
      <c r="K10" s="28">
        <f t="shared" ref="K10:K33" si="3">IF(($F10      =0),0,(($H10      /$F10      )*100))</f>
        <v>-2.1583837743415963</v>
      </c>
      <c r="L10" s="78">
        <v>-2609830</v>
      </c>
      <c r="M10" s="79">
        <v>-2115381</v>
      </c>
      <c r="N10" s="29">
        <f t="shared" ref="N10:N33" si="4">IF(($L10      =0),0,(($E10      /$L10      )*100))</f>
        <v>98.788158615695281</v>
      </c>
      <c r="O10" s="28">
        <f t="shared" ref="O10:O33" si="5">IF(($M10      =0),0,(($H10      /$M10      )*100))</f>
        <v>98.437964603066774</v>
      </c>
      <c r="Q10" s="30"/>
    </row>
    <row r="11" spans="1:17" ht="14" x14ac:dyDescent="0.3">
      <c r="A11" s="4" t="s">
        <v>16</v>
      </c>
      <c r="B11" s="31" t="s">
        <v>21</v>
      </c>
      <c r="C11" s="60">
        <v>189201014</v>
      </c>
      <c r="D11" s="61">
        <v>186591184</v>
      </c>
      <c r="E11" s="62">
        <f t="shared" si="0"/>
        <v>-2609830</v>
      </c>
      <c r="F11" s="60">
        <v>196290516</v>
      </c>
      <c r="G11" s="61">
        <v>194175135</v>
      </c>
      <c r="H11" s="62">
        <f t="shared" si="1"/>
        <v>-2115381</v>
      </c>
      <c r="I11" s="62">
        <v>198505340</v>
      </c>
      <c r="J11" s="32">
        <f t="shared" si="2"/>
        <v>-1.3793953556718253</v>
      </c>
      <c r="K11" s="33">
        <f t="shared" si="3"/>
        <v>-1.0776786587080958</v>
      </c>
      <c r="L11" s="80">
        <v>-2609830</v>
      </c>
      <c r="M11" s="81">
        <v>-2115381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66029075</v>
      </c>
      <c r="D13" s="58">
        <v>63178176</v>
      </c>
      <c r="E13" s="59">
        <f t="shared" si="0"/>
        <v>-2850899</v>
      </c>
      <c r="F13" s="57">
        <v>69061850</v>
      </c>
      <c r="G13" s="58">
        <v>65293391</v>
      </c>
      <c r="H13" s="59">
        <f t="shared" si="1"/>
        <v>-3768459</v>
      </c>
      <c r="I13" s="59">
        <v>67153562</v>
      </c>
      <c r="J13" s="27">
        <f t="shared" si="2"/>
        <v>-4.3176418873049487</v>
      </c>
      <c r="K13" s="28">
        <f t="shared" si="3"/>
        <v>-5.4566435738399717</v>
      </c>
      <c r="L13" s="78">
        <v>-5357338</v>
      </c>
      <c r="M13" s="79">
        <v>-5571879</v>
      </c>
      <c r="N13" s="29">
        <f t="shared" si="4"/>
        <v>53.214842893989513</v>
      </c>
      <c r="O13" s="28">
        <f t="shared" si="5"/>
        <v>67.633539780745423</v>
      </c>
      <c r="Q13" s="30"/>
    </row>
    <row r="14" spans="1:17" ht="13" x14ac:dyDescent="0.3">
      <c r="A14" s="1" t="s">
        <v>16</v>
      </c>
      <c r="B14" s="26" t="s">
        <v>24</v>
      </c>
      <c r="C14" s="57">
        <v>24304148</v>
      </c>
      <c r="D14" s="58">
        <v>20791276</v>
      </c>
      <c r="E14" s="59">
        <f t="shared" si="0"/>
        <v>-3512872</v>
      </c>
      <c r="F14" s="57">
        <v>25348336</v>
      </c>
      <c r="G14" s="58">
        <v>24338774</v>
      </c>
      <c r="H14" s="59">
        <f t="shared" si="1"/>
        <v>-1009562</v>
      </c>
      <c r="I14" s="59">
        <v>29552179</v>
      </c>
      <c r="J14" s="27">
        <f t="shared" si="2"/>
        <v>-14.453796117436415</v>
      </c>
      <c r="K14" s="28">
        <f t="shared" si="3"/>
        <v>-3.9827545287390862</v>
      </c>
      <c r="L14" s="78">
        <v>-5357338</v>
      </c>
      <c r="M14" s="79">
        <v>-5571879</v>
      </c>
      <c r="N14" s="29">
        <f t="shared" si="4"/>
        <v>65.571222125615364</v>
      </c>
      <c r="O14" s="28">
        <f t="shared" si="5"/>
        <v>18.118878748084803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-5357338</v>
      </c>
      <c r="M15" s="79">
        <v>-5571879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40315273</v>
      </c>
      <c r="D16" s="58">
        <v>47609440</v>
      </c>
      <c r="E16" s="59">
        <f t="shared" si="0"/>
        <v>7294167</v>
      </c>
      <c r="F16" s="57">
        <v>42129460</v>
      </c>
      <c r="G16" s="58">
        <v>49751865</v>
      </c>
      <c r="H16" s="59">
        <f t="shared" si="1"/>
        <v>7622405</v>
      </c>
      <c r="I16" s="59">
        <v>50995662</v>
      </c>
      <c r="J16" s="27">
        <f t="shared" si="2"/>
        <v>18.092813113283395</v>
      </c>
      <c r="K16" s="28">
        <f t="shared" si="3"/>
        <v>18.092814386892211</v>
      </c>
      <c r="L16" s="78">
        <v>-5357338</v>
      </c>
      <c r="M16" s="79">
        <v>-5571879</v>
      </c>
      <c r="N16" s="29">
        <f t="shared" si="4"/>
        <v>-136.15282440644961</v>
      </c>
      <c r="O16" s="28">
        <f t="shared" si="5"/>
        <v>-136.80133757391357</v>
      </c>
      <c r="Q16" s="30"/>
    </row>
    <row r="17" spans="1:17" ht="13" x14ac:dyDescent="0.3">
      <c r="A17" s="1" t="s">
        <v>16</v>
      </c>
      <c r="B17" s="26" t="s">
        <v>26</v>
      </c>
      <c r="C17" s="57">
        <v>72383897</v>
      </c>
      <c r="D17" s="58">
        <v>66096163</v>
      </c>
      <c r="E17" s="59">
        <f t="shared" si="0"/>
        <v>-6287734</v>
      </c>
      <c r="F17" s="57">
        <v>74950628</v>
      </c>
      <c r="G17" s="58">
        <v>66534365</v>
      </c>
      <c r="H17" s="59">
        <f t="shared" si="1"/>
        <v>-8416263</v>
      </c>
      <c r="I17" s="59">
        <v>72042070</v>
      </c>
      <c r="J17" s="39">
        <f t="shared" si="2"/>
        <v>-8.686647528800501</v>
      </c>
      <c r="K17" s="28">
        <f t="shared" si="3"/>
        <v>-11.229076025887334</v>
      </c>
      <c r="L17" s="82">
        <v>-5357338</v>
      </c>
      <c r="M17" s="79">
        <v>-5571879</v>
      </c>
      <c r="N17" s="29">
        <f t="shared" si="4"/>
        <v>117.36675938684473</v>
      </c>
      <c r="O17" s="28">
        <f t="shared" si="5"/>
        <v>151.04891904508335</v>
      </c>
      <c r="Q17" s="30"/>
    </row>
    <row r="18" spans="1:17" ht="14" x14ac:dyDescent="0.3">
      <c r="A18" s="1" t="s">
        <v>16</v>
      </c>
      <c r="B18" s="31" t="s">
        <v>27</v>
      </c>
      <c r="C18" s="60">
        <v>203032393</v>
      </c>
      <c r="D18" s="61">
        <v>197675055</v>
      </c>
      <c r="E18" s="62">
        <f t="shared" si="0"/>
        <v>-5357338</v>
      </c>
      <c r="F18" s="60">
        <v>211490274</v>
      </c>
      <c r="G18" s="61">
        <v>205918395</v>
      </c>
      <c r="H18" s="62">
        <f t="shared" si="1"/>
        <v>-5571879</v>
      </c>
      <c r="I18" s="62">
        <v>219743473</v>
      </c>
      <c r="J18" s="40">
        <f t="shared" si="2"/>
        <v>-2.638661703603129</v>
      </c>
      <c r="K18" s="33">
        <f t="shared" si="3"/>
        <v>-2.6345793093066776</v>
      </c>
      <c r="L18" s="83">
        <v>-5357338</v>
      </c>
      <c r="M18" s="81">
        <v>-5571879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-13831379</v>
      </c>
      <c r="D19" s="67">
        <v>-11083871</v>
      </c>
      <c r="E19" s="68">
        <f t="shared" si="0"/>
        <v>2747508</v>
      </c>
      <c r="F19" s="69">
        <v>-15199758</v>
      </c>
      <c r="G19" s="70">
        <v>-11743260</v>
      </c>
      <c r="H19" s="71">
        <f t="shared" si="1"/>
        <v>3456498</v>
      </c>
      <c r="I19" s="71">
        <v>-21238133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</v>
      </c>
      <c r="H22" s="59">
        <f t="shared" si="1"/>
        <v>1</v>
      </c>
      <c r="I22" s="59">
        <v>0</v>
      </c>
      <c r="J22" s="27">
        <f t="shared" si="2"/>
        <v>0</v>
      </c>
      <c r="K22" s="28">
        <f t="shared" si="3"/>
        <v>0</v>
      </c>
      <c r="L22" s="78">
        <v>17563370</v>
      </c>
      <c r="M22" s="79">
        <v>12005001</v>
      </c>
      <c r="N22" s="29">
        <f t="shared" si="4"/>
        <v>0</v>
      </c>
      <c r="O22" s="28">
        <f t="shared" si="5"/>
        <v>8.3298618634017603E-6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3189372</v>
      </c>
      <c r="E23" s="59">
        <f t="shared" si="0"/>
        <v>3189372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17563370</v>
      </c>
      <c r="M23" s="79">
        <v>12005001</v>
      </c>
      <c r="N23" s="29">
        <f t="shared" si="4"/>
        <v>18.159225706683856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18639002</v>
      </c>
      <c r="D24" s="58">
        <v>33013000</v>
      </c>
      <c r="E24" s="59">
        <f t="shared" si="0"/>
        <v>14373998</v>
      </c>
      <c r="F24" s="57">
        <v>18843002</v>
      </c>
      <c r="G24" s="58">
        <v>30848002</v>
      </c>
      <c r="H24" s="59">
        <f t="shared" si="1"/>
        <v>12005000</v>
      </c>
      <c r="I24" s="59">
        <v>15319000</v>
      </c>
      <c r="J24" s="27">
        <f t="shared" si="2"/>
        <v>77.117852125344484</v>
      </c>
      <c r="K24" s="28">
        <f t="shared" si="3"/>
        <v>63.710655021954565</v>
      </c>
      <c r="L24" s="78">
        <v>17563370</v>
      </c>
      <c r="M24" s="79">
        <v>12005001</v>
      </c>
      <c r="N24" s="29">
        <f t="shared" si="4"/>
        <v>81.840774293316144</v>
      </c>
      <c r="O24" s="28">
        <f t="shared" si="5"/>
        <v>99.99999167013813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17563370</v>
      </c>
      <c r="M25" s="79">
        <v>12005001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18639002</v>
      </c>
      <c r="D26" s="61">
        <v>36202372</v>
      </c>
      <c r="E26" s="62">
        <f t="shared" si="0"/>
        <v>17563370</v>
      </c>
      <c r="F26" s="60">
        <v>18843002</v>
      </c>
      <c r="G26" s="61">
        <v>30848003</v>
      </c>
      <c r="H26" s="62">
        <f t="shared" si="1"/>
        <v>12005001</v>
      </c>
      <c r="I26" s="62">
        <v>15319000</v>
      </c>
      <c r="J26" s="40">
        <f t="shared" si="2"/>
        <v>94.229133083412947</v>
      </c>
      <c r="K26" s="33">
        <f t="shared" si="3"/>
        <v>63.710660328964565</v>
      </c>
      <c r="L26" s="83">
        <v>17563370</v>
      </c>
      <c r="M26" s="81">
        <v>12005001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</v>
      </c>
      <c r="D28" s="58">
        <v>10000000</v>
      </c>
      <c r="E28" s="59">
        <f t="shared" si="0"/>
        <v>9999998</v>
      </c>
      <c r="F28" s="57">
        <v>2</v>
      </c>
      <c r="G28" s="58">
        <v>12000003</v>
      </c>
      <c r="H28" s="59">
        <f t="shared" si="1"/>
        <v>12000001</v>
      </c>
      <c r="I28" s="59">
        <v>0</v>
      </c>
      <c r="J28" s="27">
        <f t="shared" si="2"/>
        <v>499999900</v>
      </c>
      <c r="K28" s="28">
        <f t="shared" si="3"/>
        <v>600000050</v>
      </c>
      <c r="L28" s="78">
        <v>17563368</v>
      </c>
      <c r="M28" s="79">
        <v>12005001</v>
      </c>
      <c r="N28" s="29">
        <f t="shared" si="4"/>
        <v>56.936676382343066</v>
      </c>
      <c r="O28" s="28">
        <f t="shared" si="5"/>
        <v>99.958350690682991</v>
      </c>
      <c r="Q28" s="30"/>
    </row>
    <row r="29" spans="1:17" ht="13" x14ac:dyDescent="0.3">
      <c r="A29" s="4" t="s">
        <v>16</v>
      </c>
      <c r="B29" s="26" t="s">
        <v>36</v>
      </c>
      <c r="C29" s="57">
        <v>7630000</v>
      </c>
      <c r="D29" s="58">
        <v>4000000</v>
      </c>
      <c r="E29" s="59">
        <f t="shared" si="0"/>
        <v>-3630000</v>
      </c>
      <c r="F29" s="57">
        <v>7279000</v>
      </c>
      <c r="G29" s="58">
        <v>7279000</v>
      </c>
      <c r="H29" s="59">
        <f t="shared" si="1"/>
        <v>0</v>
      </c>
      <c r="I29" s="59">
        <v>3427000</v>
      </c>
      <c r="J29" s="27">
        <f t="shared" si="2"/>
        <v>-47.575360419397114</v>
      </c>
      <c r="K29" s="28">
        <f t="shared" si="3"/>
        <v>0</v>
      </c>
      <c r="L29" s="78">
        <v>17563368</v>
      </c>
      <c r="M29" s="79">
        <v>12005001</v>
      </c>
      <c r="N29" s="29">
        <f t="shared" si="4"/>
        <v>-20.668017660394067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17563368</v>
      </c>
      <c r="M30" s="79">
        <v>12005001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11009000</v>
      </c>
      <c r="D31" s="58">
        <v>11013000</v>
      </c>
      <c r="E31" s="59">
        <f t="shared" si="0"/>
        <v>4000</v>
      </c>
      <c r="F31" s="57">
        <v>11564000</v>
      </c>
      <c r="G31" s="58">
        <v>11569000</v>
      </c>
      <c r="H31" s="59">
        <f t="shared" si="1"/>
        <v>5000</v>
      </c>
      <c r="I31" s="59">
        <v>11892000</v>
      </c>
      <c r="J31" s="27">
        <f t="shared" si="2"/>
        <v>3.6333908620219825E-2</v>
      </c>
      <c r="K31" s="28">
        <f t="shared" si="3"/>
        <v>4.3237634036665515E-2</v>
      </c>
      <c r="L31" s="78">
        <v>17563368</v>
      </c>
      <c r="M31" s="79">
        <v>12005001</v>
      </c>
      <c r="N31" s="29">
        <f t="shared" si="4"/>
        <v>2.277467510787225E-2</v>
      </c>
      <c r="O31" s="28">
        <f t="shared" si="5"/>
        <v>4.1649309317008804E-2</v>
      </c>
      <c r="Q31" s="30"/>
    </row>
    <row r="32" spans="1:17" ht="13" x14ac:dyDescent="0.3">
      <c r="A32" s="4" t="s">
        <v>16</v>
      </c>
      <c r="B32" s="26" t="s">
        <v>39</v>
      </c>
      <c r="C32" s="57">
        <v>2</v>
      </c>
      <c r="D32" s="58">
        <v>11189372</v>
      </c>
      <c r="E32" s="59">
        <f t="shared" si="0"/>
        <v>11189370</v>
      </c>
      <c r="F32" s="57">
        <v>2</v>
      </c>
      <c r="G32" s="58">
        <v>2</v>
      </c>
      <c r="H32" s="59">
        <f t="shared" si="1"/>
        <v>0</v>
      </c>
      <c r="I32" s="59">
        <v>0</v>
      </c>
      <c r="J32" s="27">
        <f t="shared" si="2"/>
        <v>559468500</v>
      </c>
      <c r="K32" s="28">
        <f t="shared" si="3"/>
        <v>0</v>
      </c>
      <c r="L32" s="78">
        <v>17563368</v>
      </c>
      <c r="M32" s="79">
        <v>12005001</v>
      </c>
      <c r="N32" s="29">
        <f t="shared" si="4"/>
        <v>63.708566602943129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18639004</v>
      </c>
      <c r="D33" s="76">
        <v>36202372</v>
      </c>
      <c r="E33" s="77">
        <f t="shared" si="0"/>
        <v>17563368</v>
      </c>
      <c r="F33" s="75">
        <v>18843004</v>
      </c>
      <c r="G33" s="76">
        <v>30848005</v>
      </c>
      <c r="H33" s="77">
        <f t="shared" si="1"/>
        <v>12005001</v>
      </c>
      <c r="I33" s="77">
        <v>15319000</v>
      </c>
      <c r="J33" s="53">
        <f t="shared" si="2"/>
        <v>94.229112242263596</v>
      </c>
      <c r="K33" s="54">
        <f t="shared" si="3"/>
        <v>63.710653566703058</v>
      </c>
      <c r="L33" s="90">
        <v>17563368</v>
      </c>
      <c r="M33" s="91">
        <v>12005001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21650681</v>
      </c>
      <c r="D8" s="58">
        <v>20384466</v>
      </c>
      <c r="E8" s="59">
        <f>$D8       -$C8</f>
        <v>-1266215</v>
      </c>
      <c r="F8" s="57">
        <v>22646610</v>
      </c>
      <c r="G8" s="58">
        <v>21301767</v>
      </c>
      <c r="H8" s="59">
        <f>$G8       -$F8</f>
        <v>-1344843</v>
      </c>
      <c r="I8" s="59">
        <v>21834311</v>
      </c>
      <c r="J8" s="27">
        <f>IF(($C8       =0),0,(($E8       /$C8       )*100))</f>
        <v>-5.8483841686088303</v>
      </c>
      <c r="K8" s="28">
        <f>IF(($F8       =0),0,(($H8       /$F8       )*100))</f>
        <v>-5.9383854802109459</v>
      </c>
      <c r="L8" s="78">
        <v>10569650</v>
      </c>
      <c r="M8" s="79">
        <v>9869601</v>
      </c>
      <c r="N8" s="29">
        <f>IF(($L8       =0),0,(($E8       /$L8       )*100))</f>
        <v>-11.979724967241111</v>
      </c>
      <c r="O8" s="28">
        <f>IF(($M8       =0),0,(($H8       /$M8       )*100))</f>
        <v>-13.626113152902533</v>
      </c>
      <c r="Q8" s="30"/>
    </row>
    <row r="9" spans="1:17" ht="13" x14ac:dyDescent="0.3">
      <c r="A9" s="1" t="s">
        <v>16</v>
      </c>
      <c r="B9" s="26" t="s">
        <v>19</v>
      </c>
      <c r="C9" s="57">
        <v>121788544</v>
      </c>
      <c r="D9" s="58">
        <v>130562405</v>
      </c>
      <c r="E9" s="59">
        <f>$D9       -$C9</f>
        <v>8773861</v>
      </c>
      <c r="F9" s="57">
        <v>127756197</v>
      </c>
      <c r="G9" s="58">
        <v>136437713</v>
      </c>
      <c r="H9" s="59">
        <f>$G9       -$F9</f>
        <v>8681516</v>
      </c>
      <c r="I9" s="59">
        <v>139848672</v>
      </c>
      <c r="J9" s="27">
        <f>IF(($C9       =0),0,(($E9       /$C9       )*100))</f>
        <v>7.2041759527070131</v>
      </c>
      <c r="K9" s="28">
        <f>IF(($F9       =0),0,(($H9       /$F9       )*100))</f>
        <v>6.7953776050487784</v>
      </c>
      <c r="L9" s="78">
        <v>10569650</v>
      </c>
      <c r="M9" s="79">
        <v>9869601</v>
      </c>
      <c r="N9" s="29">
        <f>IF(($L9       =0),0,(($E9       /$L9       )*100))</f>
        <v>83.009948295355102</v>
      </c>
      <c r="O9" s="28">
        <f>IF(($M9       =0),0,(($H9       /$M9       )*100))</f>
        <v>87.962178004966972</v>
      </c>
      <c r="Q9" s="30"/>
    </row>
    <row r="10" spans="1:17" ht="13" x14ac:dyDescent="0.3">
      <c r="A10" s="1" t="s">
        <v>16</v>
      </c>
      <c r="B10" s="26" t="s">
        <v>20</v>
      </c>
      <c r="C10" s="57">
        <v>169307164</v>
      </c>
      <c r="D10" s="58">
        <v>172369168</v>
      </c>
      <c r="E10" s="59">
        <f t="shared" ref="E10:E33" si="0">$D10      -$C10</f>
        <v>3062004</v>
      </c>
      <c r="F10" s="57">
        <v>171722283</v>
      </c>
      <c r="G10" s="58">
        <v>174255211</v>
      </c>
      <c r="H10" s="59">
        <f t="shared" ref="H10:H33" si="1">$G10      -$F10</f>
        <v>2532928</v>
      </c>
      <c r="I10" s="59">
        <v>98889967</v>
      </c>
      <c r="J10" s="27">
        <f t="shared" ref="J10:J33" si="2">IF(($C10      =0),0,(($E10      /$C10      )*100))</f>
        <v>1.8085495779729677</v>
      </c>
      <c r="K10" s="28">
        <f t="shared" ref="K10:K33" si="3">IF(($F10      =0),0,(($H10      /$F10      )*100))</f>
        <v>1.4750141657504052</v>
      </c>
      <c r="L10" s="78">
        <v>10569650</v>
      </c>
      <c r="M10" s="79">
        <v>9869601</v>
      </c>
      <c r="N10" s="29">
        <f t="shared" ref="N10:N33" si="4">IF(($L10      =0),0,(($E10      /$L10      )*100))</f>
        <v>28.969776671886009</v>
      </c>
      <c r="O10" s="28">
        <f t="shared" ref="O10:O33" si="5">IF(($M10      =0),0,(($H10      /$M10      )*100))</f>
        <v>25.663935147935561</v>
      </c>
      <c r="Q10" s="30"/>
    </row>
    <row r="11" spans="1:17" ht="14" x14ac:dyDescent="0.3">
      <c r="A11" s="4" t="s">
        <v>16</v>
      </c>
      <c r="B11" s="31" t="s">
        <v>21</v>
      </c>
      <c r="C11" s="60">
        <v>312746389</v>
      </c>
      <c r="D11" s="61">
        <v>323316039</v>
      </c>
      <c r="E11" s="62">
        <f t="shared" si="0"/>
        <v>10569650</v>
      </c>
      <c r="F11" s="60">
        <v>322125090</v>
      </c>
      <c r="G11" s="61">
        <v>331994691</v>
      </c>
      <c r="H11" s="62">
        <f t="shared" si="1"/>
        <v>9869601</v>
      </c>
      <c r="I11" s="62">
        <v>260572950</v>
      </c>
      <c r="J11" s="32">
        <f t="shared" si="2"/>
        <v>3.3796233535409419</v>
      </c>
      <c r="K11" s="33">
        <f t="shared" si="3"/>
        <v>3.0639032184670869</v>
      </c>
      <c r="L11" s="80">
        <v>10569650</v>
      </c>
      <c r="M11" s="81">
        <v>9869601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81955912</v>
      </c>
      <c r="D13" s="58">
        <v>89745076</v>
      </c>
      <c r="E13" s="59">
        <f t="shared" si="0"/>
        <v>7789164</v>
      </c>
      <c r="F13" s="57">
        <v>85726103</v>
      </c>
      <c r="G13" s="58">
        <v>93783611</v>
      </c>
      <c r="H13" s="59">
        <f t="shared" si="1"/>
        <v>8057508</v>
      </c>
      <c r="I13" s="59">
        <v>96128399</v>
      </c>
      <c r="J13" s="27">
        <f t="shared" si="2"/>
        <v>9.5040904431641238</v>
      </c>
      <c r="K13" s="28">
        <f t="shared" si="3"/>
        <v>9.3991301575903901</v>
      </c>
      <c r="L13" s="78">
        <v>12513837</v>
      </c>
      <c r="M13" s="79">
        <v>13629216</v>
      </c>
      <c r="N13" s="29">
        <f t="shared" si="4"/>
        <v>62.244409927986119</v>
      </c>
      <c r="O13" s="28">
        <f t="shared" si="5"/>
        <v>59.119380014228263</v>
      </c>
      <c r="Q13" s="30"/>
    </row>
    <row r="14" spans="1:17" ht="13" x14ac:dyDescent="0.3">
      <c r="A14" s="1" t="s">
        <v>16</v>
      </c>
      <c r="B14" s="26" t="s">
        <v>24</v>
      </c>
      <c r="C14" s="57">
        <v>19898225</v>
      </c>
      <c r="D14" s="58">
        <v>13764248</v>
      </c>
      <c r="E14" s="59">
        <f t="shared" si="0"/>
        <v>-6133977</v>
      </c>
      <c r="F14" s="57">
        <v>20873242</v>
      </c>
      <c r="G14" s="58">
        <v>14383639</v>
      </c>
      <c r="H14" s="59">
        <f t="shared" si="1"/>
        <v>-6489603</v>
      </c>
      <c r="I14" s="59">
        <v>14743232</v>
      </c>
      <c r="J14" s="27">
        <f t="shared" si="2"/>
        <v>-30.82675464771355</v>
      </c>
      <c r="K14" s="28">
        <f t="shared" si="3"/>
        <v>-31.090536870123003</v>
      </c>
      <c r="L14" s="78">
        <v>12513837</v>
      </c>
      <c r="M14" s="79">
        <v>13629216</v>
      </c>
      <c r="N14" s="29">
        <f t="shared" si="4"/>
        <v>-49.017555526734128</v>
      </c>
      <c r="O14" s="28">
        <f t="shared" si="5"/>
        <v>-47.615380077621488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12513837</v>
      </c>
      <c r="M15" s="79">
        <v>13629216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81937710</v>
      </c>
      <c r="D16" s="58">
        <v>91299835</v>
      </c>
      <c r="E16" s="59">
        <f t="shared" si="0"/>
        <v>9362125</v>
      </c>
      <c r="F16" s="57">
        <v>85952658</v>
      </c>
      <c r="G16" s="58">
        <v>96625358</v>
      </c>
      <c r="H16" s="59">
        <f t="shared" si="1"/>
        <v>10672700</v>
      </c>
      <c r="I16" s="59">
        <v>99040992</v>
      </c>
      <c r="J16" s="27">
        <f t="shared" si="2"/>
        <v>11.425905117436159</v>
      </c>
      <c r="K16" s="28">
        <f t="shared" si="3"/>
        <v>12.41695166657906</v>
      </c>
      <c r="L16" s="78">
        <v>12513837</v>
      </c>
      <c r="M16" s="79">
        <v>13629216</v>
      </c>
      <c r="N16" s="29">
        <f t="shared" si="4"/>
        <v>74.814183691221174</v>
      </c>
      <c r="O16" s="28">
        <f t="shared" si="5"/>
        <v>78.307512332330788</v>
      </c>
      <c r="Q16" s="30"/>
    </row>
    <row r="17" spans="1:17" ht="13" x14ac:dyDescent="0.3">
      <c r="A17" s="1" t="s">
        <v>16</v>
      </c>
      <c r="B17" s="26" t="s">
        <v>26</v>
      </c>
      <c r="C17" s="57">
        <v>62991225</v>
      </c>
      <c r="D17" s="58">
        <v>64487750</v>
      </c>
      <c r="E17" s="59">
        <f t="shared" si="0"/>
        <v>1496525</v>
      </c>
      <c r="F17" s="57">
        <v>66001092</v>
      </c>
      <c r="G17" s="58">
        <v>67389703</v>
      </c>
      <c r="H17" s="59">
        <f t="shared" si="1"/>
        <v>1388611</v>
      </c>
      <c r="I17" s="59">
        <v>69074595</v>
      </c>
      <c r="J17" s="39">
        <f t="shared" si="2"/>
        <v>2.3757674183983566</v>
      </c>
      <c r="K17" s="28">
        <f t="shared" si="3"/>
        <v>2.1039212502726468</v>
      </c>
      <c r="L17" s="82">
        <v>12513837</v>
      </c>
      <c r="M17" s="79">
        <v>13629216</v>
      </c>
      <c r="N17" s="29">
        <f t="shared" si="4"/>
        <v>11.958961907526843</v>
      </c>
      <c r="O17" s="28">
        <f t="shared" si="5"/>
        <v>10.188487731062446</v>
      </c>
      <c r="Q17" s="30"/>
    </row>
    <row r="18" spans="1:17" ht="14" x14ac:dyDescent="0.3">
      <c r="A18" s="1" t="s">
        <v>16</v>
      </c>
      <c r="B18" s="31" t="s">
        <v>27</v>
      </c>
      <c r="C18" s="60">
        <v>246783072</v>
      </c>
      <c r="D18" s="61">
        <v>259296909</v>
      </c>
      <c r="E18" s="62">
        <f t="shared" si="0"/>
        <v>12513837</v>
      </c>
      <c r="F18" s="60">
        <v>258553095</v>
      </c>
      <c r="G18" s="61">
        <v>272182311</v>
      </c>
      <c r="H18" s="62">
        <f t="shared" si="1"/>
        <v>13629216</v>
      </c>
      <c r="I18" s="62">
        <v>278987218</v>
      </c>
      <c r="J18" s="40">
        <f t="shared" si="2"/>
        <v>5.0707841905785171</v>
      </c>
      <c r="K18" s="33">
        <f t="shared" si="3"/>
        <v>5.271341269382213</v>
      </c>
      <c r="L18" s="83">
        <v>12513837</v>
      </c>
      <c r="M18" s="81">
        <v>13629216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65963317</v>
      </c>
      <c r="D19" s="67">
        <v>64019130</v>
      </c>
      <c r="E19" s="68">
        <f t="shared" si="0"/>
        <v>-1944187</v>
      </c>
      <c r="F19" s="69">
        <v>63571995</v>
      </c>
      <c r="G19" s="70">
        <v>59812380</v>
      </c>
      <c r="H19" s="71">
        <f t="shared" si="1"/>
        <v>-3759615</v>
      </c>
      <c r="I19" s="71">
        <v>-18414268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11000000</v>
      </c>
      <c r="E22" s="59">
        <f t="shared" si="0"/>
        <v>11000000</v>
      </c>
      <c r="F22" s="57">
        <v>2</v>
      </c>
      <c r="G22" s="58">
        <v>0</v>
      </c>
      <c r="H22" s="59">
        <f t="shared" si="1"/>
        <v>-2</v>
      </c>
      <c r="I22" s="59">
        <v>2</v>
      </c>
      <c r="J22" s="27">
        <f t="shared" si="2"/>
        <v>0</v>
      </c>
      <c r="K22" s="28">
        <f t="shared" si="3"/>
        <v>-100</v>
      </c>
      <c r="L22" s="78">
        <v>55452000</v>
      </c>
      <c r="M22" s="79">
        <v>11949981</v>
      </c>
      <c r="N22" s="29">
        <f t="shared" si="4"/>
        <v>19.836976123494193</v>
      </c>
      <c r="O22" s="28">
        <f t="shared" si="5"/>
        <v>-1.6736428283860871E-5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4909000</v>
      </c>
      <c r="E23" s="59">
        <f t="shared" si="0"/>
        <v>4909000</v>
      </c>
      <c r="F23" s="57">
        <v>13</v>
      </c>
      <c r="G23" s="58">
        <v>0</v>
      </c>
      <c r="H23" s="59">
        <f t="shared" si="1"/>
        <v>-13</v>
      </c>
      <c r="I23" s="59">
        <v>10</v>
      </c>
      <c r="J23" s="27">
        <f t="shared" si="2"/>
        <v>0</v>
      </c>
      <c r="K23" s="28">
        <f t="shared" si="3"/>
        <v>-100</v>
      </c>
      <c r="L23" s="78">
        <v>55452000</v>
      </c>
      <c r="M23" s="79">
        <v>11949981</v>
      </c>
      <c r="N23" s="29">
        <f t="shared" si="4"/>
        <v>8.8527014354757263</v>
      </c>
      <c r="O23" s="28">
        <f t="shared" si="5"/>
        <v>-1.0878678384509565E-4</v>
      </c>
      <c r="Q23" s="30"/>
    </row>
    <row r="24" spans="1:17" ht="13" x14ac:dyDescent="0.3">
      <c r="A24" s="4" t="s">
        <v>16</v>
      </c>
      <c r="B24" s="26" t="s">
        <v>32</v>
      </c>
      <c r="C24" s="57">
        <v>24744000</v>
      </c>
      <c r="D24" s="58">
        <v>64287000</v>
      </c>
      <c r="E24" s="59">
        <f t="shared" si="0"/>
        <v>39543000</v>
      </c>
      <c r="F24" s="57">
        <v>25658004</v>
      </c>
      <c r="G24" s="58">
        <v>37608000</v>
      </c>
      <c r="H24" s="59">
        <f t="shared" si="1"/>
        <v>11949996</v>
      </c>
      <c r="I24" s="59">
        <v>39951005</v>
      </c>
      <c r="J24" s="27">
        <f t="shared" si="2"/>
        <v>159.80843840931135</v>
      </c>
      <c r="K24" s="28">
        <f t="shared" si="3"/>
        <v>46.574145050409996</v>
      </c>
      <c r="L24" s="78">
        <v>55452000</v>
      </c>
      <c r="M24" s="79">
        <v>11949981</v>
      </c>
      <c r="N24" s="29">
        <f t="shared" si="4"/>
        <v>71.310322441030081</v>
      </c>
      <c r="O24" s="28">
        <f t="shared" si="5"/>
        <v>100.00012552321213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55452000</v>
      </c>
      <c r="M25" s="79">
        <v>11949981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24744000</v>
      </c>
      <c r="D26" s="61">
        <v>80196000</v>
      </c>
      <c r="E26" s="62">
        <f t="shared" si="0"/>
        <v>55452000</v>
      </c>
      <c r="F26" s="60">
        <v>25658019</v>
      </c>
      <c r="G26" s="61">
        <v>37608000</v>
      </c>
      <c r="H26" s="62">
        <f t="shared" si="1"/>
        <v>11949981</v>
      </c>
      <c r="I26" s="62">
        <v>39951017</v>
      </c>
      <c r="J26" s="40">
        <f t="shared" si="2"/>
        <v>224.10281280310377</v>
      </c>
      <c r="K26" s="33">
        <f t="shared" si="3"/>
        <v>46.574059361324814</v>
      </c>
      <c r="L26" s="83">
        <v>55452000</v>
      </c>
      <c r="M26" s="81">
        <v>11949981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45150000</v>
      </c>
      <c r="E28" s="59">
        <f t="shared" si="0"/>
        <v>45150000</v>
      </c>
      <c r="F28" s="57">
        <v>5</v>
      </c>
      <c r="G28" s="58">
        <v>12000000</v>
      </c>
      <c r="H28" s="59">
        <f t="shared" si="1"/>
        <v>11999995</v>
      </c>
      <c r="I28" s="59">
        <v>13350004</v>
      </c>
      <c r="J28" s="27">
        <f t="shared" si="2"/>
        <v>0</v>
      </c>
      <c r="K28" s="28">
        <f t="shared" si="3"/>
        <v>239999900</v>
      </c>
      <c r="L28" s="78">
        <v>55452000</v>
      </c>
      <c r="M28" s="79">
        <v>11949977</v>
      </c>
      <c r="N28" s="29">
        <f t="shared" si="4"/>
        <v>81.421770179614811</v>
      </c>
      <c r="O28" s="28">
        <f t="shared" si="5"/>
        <v>100.41856147505557</v>
      </c>
      <c r="Q28" s="30"/>
    </row>
    <row r="29" spans="1:17" ht="13" x14ac:dyDescent="0.3">
      <c r="A29" s="4" t="s">
        <v>16</v>
      </c>
      <c r="B29" s="26" t="s">
        <v>36</v>
      </c>
      <c r="C29" s="57">
        <v>5412000</v>
      </c>
      <c r="D29" s="58">
        <v>12000000</v>
      </c>
      <c r="E29" s="59">
        <f t="shared" si="0"/>
        <v>6588000</v>
      </c>
      <c r="F29" s="57">
        <v>5000003</v>
      </c>
      <c r="G29" s="58">
        <v>5000000</v>
      </c>
      <c r="H29" s="59">
        <f t="shared" si="1"/>
        <v>-3</v>
      </c>
      <c r="I29" s="59">
        <v>5226002</v>
      </c>
      <c r="J29" s="27">
        <f t="shared" si="2"/>
        <v>121.72949002217295</v>
      </c>
      <c r="K29" s="28">
        <f t="shared" si="3"/>
        <v>-5.9999964000021606E-5</v>
      </c>
      <c r="L29" s="78">
        <v>55452000</v>
      </c>
      <c r="M29" s="79">
        <v>11949977</v>
      </c>
      <c r="N29" s="29">
        <f t="shared" si="4"/>
        <v>11.880545336507248</v>
      </c>
      <c r="O29" s="28">
        <f t="shared" si="5"/>
        <v>-2.5104650829035066E-5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55452000</v>
      </c>
      <c r="M30" s="79">
        <v>11949977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1</v>
      </c>
      <c r="G31" s="58">
        <v>0</v>
      </c>
      <c r="H31" s="59">
        <f t="shared" si="1"/>
        <v>-1</v>
      </c>
      <c r="I31" s="59">
        <v>1</v>
      </c>
      <c r="J31" s="27">
        <f t="shared" si="2"/>
        <v>0</v>
      </c>
      <c r="K31" s="28">
        <f t="shared" si="3"/>
        <v>-100</v>
      </c>
      <c r="L31" s="78">
        <v>55452000</v>
      </c>
      <c r="M31" s="79">
        <v>11949977</v>
      </c>
      <c r="N31" s="29">
        <f t="shared" si="4"/>
        <v>0</v>
      </c>
      <c r="O31" s="28">
        <f t="shared" si="5"/>
        <v>-8.3682169430116898E-6</v>
      </c>
      <c r="Q31" s="30"/>
    </row>
    <row r="32" spans="1:17" ht="13" x14ac:dyDescent="0.3">
      <c r="A32" s="4" t="s">
        <v>16</v>
      </c>
      <c r="B32" s="26" t="s">
        <v>39</v>
      </c>
      <c r="C32" s="57">
        <v>19332000</v>
      </c>
      <c r="D32" s="58">
        <v>23046000</v>
      </c>
      <c r="E32" s="59">
        <f t="shared" si="0"/>
        <v>3714000</v>
      </c>
      <c r="F32" s="57">
        <v>20658014</v>
      </c>
      <c r="G32" s="58">
        <v>20608000</v>
      </c>
      <c r="H32" s="59">
        <f t="shared" si="1"/>
        <v>-50014</v>
      </c>
      <c r="I32" s="59">
        <v>21375014</v>
      </c>
      <c r="J32" s="27">
        <f t="shared" si="2"/>
        <v>19.211669770328989</v>
      </c>
      <c r="K32" s="28">
        <f t="shared" si="3"/>
        <v>-0.2421045895312105</v>
      </c>
      <c r="L32" s="78">
        <v>55452000</v>
      </c>
      <c r="M32" s="79">
        <v>11949977</v>
      </c>
      <c r="N32" s="29">
        <f t="shared" si="4"/>
        <v>6.6976844838779481</v>
      </c>
      <c r="O32" s="28">
        <f t="shared" si="5"/>
        <v>-0.41852800218778663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24744000</v>
      </c>
      <c r="D33" s="76">
        <v>80196000</v>
      </c>
      <c r="E33" s="77">
        <f t="shared" si="0"/>
        <v>55452000</v>
      </c>
      <c r="F33" s="75">
        <v>25658023</v>
      </c>
      <c r="G33" s="76">
        <v>37608000</v>
      </c>
      <c r="H33" s="77">
        <f t="shared" si="1"/>
        <v>11949977</v>
      </c>
      <c r="I33" s="77">
        <v>39951021</v>
      </c>
      <c r="J33" s="53">
        <f t="shared" si="2"/>
        <v>224.10281280310377</v>
      </c>
      <c r="K33" s="54">
        <f t="shared" si="3"/>
        <v>46.574036510919022</v>
      </c>
      <c r="L33" s="90">
        <v>55452000</v>
      </c>
      <c r="M33" s="91">
        <v>11949977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1807050</v>
      </c>
      <c r="M8" s="79">
        <v>2150302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1807050</v>
      </c>
      <c r="M9" s="79">
        <v>2150302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75035620</v>
      </c>
      <c r="D10" s="58">
        <v>76842670</v>
      </c>
      <c r="E10" s="59">
        <f t="shared" ref="E10:E33" si="0">$D10      -$C10</f>
        <v>1807050</v>
      </c>
      <c r="F10" s="57">
        <v>75276452</v>
      </c>
      <c r="G10" s="58">
        <v>77426754</v>
      </c>
      <c r="H10" s="59">
        <f t="shared" ref="H10:H33" si="1">$G10      -$F10</f>
        <v>2150302</v>
      </c>
      <c r="I10" s="59">
        <v>80971741</v>
      </c>
      <c r="J10" s="27">
        <f t="shared" ref="J10:J33" si="2">IF(($C10      =0),0,(($E10      /$C10      )*100))</f>
        <v>2.4082562388369682</v>
      </c>
      <c r="K10" s="28">
        <f t="shared" ref="K10:K33" si="3">IF(($F10      =0),0,(($H10      /$F10      )*100))</f>
        <v>2.8565400505326686</v>
      </c>
      <c r="L10" s="78">
        <v>1807050</v>
      </c>
      <c r="M10" s="79">
        <v>2150302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75035620</v>
      </c>
      <c r="D11" s="61">
        <v>76842670</v>
      </c>
      <c r="E11" s="62">
        <f t="shared" si="0"/>
        <v>1807050</v>
      </c>
      <c r="F11" s="60">
        <v>75276452</v>
      </c>
      <c r="G11" s="61">
        <v>77426754</v>
      </c>
      <c r="H11" s="62">
        <f t="shared" si="1"/>
        <v>2150302</v>
      </c>
      <c r="I11" s="62">
        <v>80971741</v>
      </c>
      <c r="J11" s="32">
        <f t="shared" si="2"/>
        <v>2.4082562388369682</v>
      </c>
      <c r="K11" s="33">
        <f t="shared" si="3"/>
        <v>2.8565400505326686</v>
      </c>
      <c r="L11" s="80">
        <v>1807050</v>
      </c>
      <c r="M11" s="81">
        <v>2150302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57524677</v>
      </c>
      <c r="D13" s="58">
        <v>57386481</v>
      </c>
      <c r="E13" s="59">
        <f t="shared" si="0"/>
        <v>-138196</v>
      </c>
      <c r="F13" s="57">
        <v>60400908</v>
      </c>
      <c r="G13" s="58">
        <v>60255805</v>
      </c>
      <c r="H13" s="59">
        <f t="shared" si="1"/>
        <v>-145103</v>
      </c>
      <c r="I13" s="59">
        <v>63268594</v>
      </c>
      <c r="J13" s="27">
        <f t="shared" si="2"/>
        <v>-0.24023776787134329</v>
      </c>
      <c r="K13" s="28">
        <f t="shared" si="3"/>
        <v>-0.24023314351499483</v>
      </c>
      <c r="L13" s="78">
        <v>-2338205</v>
      </c>
      <c r="M13" s="79">
        <v>-2455116</v>
      </c>
      <c r="N13" s="29">
        <f t="shared" si="4"/>
        <v>5.910345756680873</v>
      </c>
      <c r="O13" s="28">
        <f t="shared" si="5"/>
        <v>5.910229903597223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-2338205</v>
      </c>
      <c r="M14" s="79">
        <v>-2455116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-2338205</v>
      </c>
      <c r="M15" s="79">
        <v>-2455116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-2338205</v>
      </c>
      <c r="M16" s="79">
        <v>-2455116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21255432</v>
      </c>
      <c r="D17" s="58">
        <v>19055423</v>
      </c>
      <c r="E17" s="59">
        <f t="shared" si="0"/>
        <v>-2200009</v>
      </c>
      <c r="F17" s="57">
        <v>22318207</v>
      </c>
      <c r="G17" s="58">
        <v>20008194</v>
      </c>
      <c r="H17" s="59">
        <f t="shared" si="1"/>
        <v>-2310013</v>
      </c>
      <c r="I17" s="59">
        <v>21008613</v>
      </c>
      <c r="J17" s="39">
        <f t="shared" si="2"/>
        <v>-10.350337739548179</v>
      </c>
      <c r="K17" s="28">
        <f t="shared" si="3"/>
        <v>-10.35035206905286</v>
      </c>
      <c r="L17" s="82">
        <v>-2338205</v>
      </c>
      <c r="M17" s="79">
        <v>-2455116</v>
      </c>
      <c r="N17" s="29">
        <f t="shared" si="4"/>
        <v>94.089654243319131</v>
      </c>
      <c r="O17" s="28">
        <f t="shared" si="5"/>
        <v>94.089770096402788</v>
      </c>
      <c r="Q17" s="30"/>
    </row>
    <row r="18" spans="1:17" ht="14" x14ac:dyDescent="0.3">
      <c r="A18" s="1" t="s">
        <v>16</v>
      </c>
      <c r="B18" s="31" t="s">
        <v>27</v>
      </c>
      <c r="C18" s="60">
        <v>78780109</v>
      </c>
      <c r="D18" s="61">
        <v>76441904</v>
      </c>
      <c r="E18" s="62">
        <f t="shared" si="0"/>
        <v>-2338205</v>
      </c>
      <c r="F18" s="60">
        <v>82719115</v>
      </c>
      <c r="G18" s="61">
        <v>80263999</v>
      </c>
      <c r="H18" s="62">
        <f t="shared" si="1"/>
        <v>-2455116</v>
      </c>
      <c r="I18" s="62">
        <v>84277207</v>
      </c>
      <c r="J18" s="40">
        <f t="shared" si="2"/>
        <v>-2.9680144260780343</v>
      </c>
      <c r="K18" s="33">
        <f t="shared" si="3"/>
        <v>-2.9680153130264992</v>
      </c>
      <c r="L18" s="83">
        <v>-2338205</v>
      </c>
      <c r="M18" s="81">
        <v>-2455116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-3744489</v>
      </c>
      <c r="D19" s="67">
        <v>400766</v>
      </c>
      <c r="E19" s="68">
        <f t="shared" si="0"/>
        <v>4145255</v>
      </c>
      <c r="F19" s="69">
        <v>-7442663</v>
      </c>
      <c r="G19" s="70">
        <v>-2837245</v>
      </c>
      <c r="H19" s="71">
        <f t="shared" si="1"/>
        <v>4605418</v>
      </c>
      <c r="I19" s="71">
        <v>-3305466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242500</v>
      </c>
      <c r="M22" s="79">
        <v>254625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157500</v>
      </c>
      <c r="D23" s="58">
        <v>400000</v>
      </c>
      <c r="E23" s="59">
        <f t="shared" si="0"/>
        <v>242500</v>
      </c>
      <c r="F23" s="57">
        <v>165375</v>
      </c>
      <c r="G23" s="58">
        <v>420000</v>
      </c>
      <c r="H23" s="59">
        <f t="shared" si="1"/>
        <v>254625</v>
      </c>
      <c r="I23" s="59">
        <v>441000</v>
      </c>
      <c r="J23" s="27">
        <f t="shared" si="2"/>
        <v>153.96825396825398</v>
      </c>
      <c r="K23" s="28">
        <f t="shared" si="3"/>
        <v>153.96825396825398</v>
      </c>
      <c r="L23" s="78">
        <v>242500</v>
      </c>
      <c r="M23" s="79">
        <v>254625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242500</v>
      </c>
      <c r="M24" s="79">
        <v>254625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242500</v>
      </c>
      <c r="M25" s="79">
        <v>254625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157500</v>
      </c>
      <c r="D26" s="61">
        <v>400000</v>
      </c>
      <c r="E26" s="62">
        <f t="shared" si="0"/>
        <v>242500</v>
      </c>
      <c r="F26" s="60">
        <v>165375</v>
      </c>
      <c r="G26" s="61">
        <v>420000</v>
      </c>
      <c r="H26" s="62">
        <f t="shared" si="1"/>
        <v>254625</v>
      </c>
      <c r="I26" s="62">
        <v>441000</v>
      </c>
      <c r="J26" s="40">
        <f t="shared" si="2"/>
        <v>153.96825396825398</v>
      </c>
      <c r="K26" s="33">
        <f t="shared" si="3"/>
        <v>153.96825396825398</v>
      </c>
      <c r="L26" s="83">
        <v>242500</v>
      </c>
      <c r="M26" s="81">
        <v>254625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242500</v>
      </c>
      <c r="M28" s="79">
        <v>254625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242500</v>
      </c>
      <c r="M29" s="79">
        <v>254625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242500</v>
      </c>
      <c r="M30" s="79">
        <v>254625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242500</v>
      </c>
      <c r="M31" s="79">
        <v>254625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157500</v>
      </c>
      <c r="D32" s="58">
        <v>400000</v>
      </c>
      <c r="E32" s="59">
        <f t="shared" si="0"/>
        <v>242500</v>
      </c>
      <c r="F32" s="57">
        <v>165375</v>
      </c>
      <c r="G32" s="58">
        <v>420000</v>
      </c>
      <c r="H32" s="59">
        <f t="shared" si="1"/>
        <v>254625</v>
      </c>
      <c r="I32" s="59">
        <v>441000</v>
      </c>
      <c r="J32" s="27">
        <f t="shared" si="2"/>
        <v>153.96825396825398</v>
      </c>
      <c r="K32" s="28">
        <f t="shared" si="3"/>
        <v>153.96825396825398</v>
      </c>
      <c r="L32" s="78">
        <v>242500</v>
      </c>
      <c r="M32" s="79">
        <v>254625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157500</v>
      </c>
      <c r="D33" s="76">
        <v>400000</v>
      </c>
      <c r="E33" s="77">
        <f t="shared" si="0"/>
        <v>242500</v>
      </c>
      <c r="F33" s="75">
        <v>165375</v>
      </c>
      <c r="G33" s="76">
        <v>420000</v>
      </c>
      <c r="H33" s="77">
        <f t="shared" si="1"/>
        <v>254625</v>
      </c>
      <c r="I33" s="77">
        <v>441000</v>
      </c>
      <c r="J33" s="53">
        <f t="shared" si="2"/>
        <v>153.96825396825398</v>
      </c>
      <c r="K33" s="54">
        <f t="shared" si="3"/>
        <v>153.96825396825398</v>
      </c>
      <c r="L33" s="90">
        <v>242500</v>
      </c>
      <c r="M33" s="91">
        <v>254625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41242353</v>
      </c>
      <c r="D8" s="58">
        <v>34984013</v>
      </c>
      <c r="E8" s="59">
        <f>$D8       -$C8</f>
        <v>-6258340</v>
      </c>
      <c r="F8" s="57">
        <v>41242353</v>
      </c>
      <c r="G8" s="58">
        <v>36602238</v>
      </c>
      <c r="H8" s="59">
        <f>$G8       -$F8</f>
        <v>-4640115</v>
      </c>
      <c r="I8" s="59">
        <v>38503377</v>
      </c>
      <c r="J8" s="27">
        <f>IF(($C8       =0),0,(($E8       /$C8       )*100))</f>
        <v>-15.17454641833845</v>
      </c>
      <c r="K8" s="28">
        <f>IF(($F8       =0),0,(($H8       /$F8       )*100))</f>
        <v>-11.250849339270239</v>
      </c>
      <c r="L8" s="78">
        <v>153652851</v>
      </c>
      <c r="M8" s="79">
        <v>28729727</v>
      </c>
      <c r="N8" s="29">
        <f>IF(($L8       =0),0,(($E8       /$L8       )*100))</f>
        <v>-4.0730386447564193</v>
      </c>
      <c r="O8" s="28">
        <f>IF(($M8       =0),0,(($H8       /$M8       )*100))</f>
        <v>-16.150919220360151</v>
      </c>
      <c r="Q8" s="30"/>
    </row>
    <row r="9" spans="1:17" ht="13" x14ac:dyDescent="0.3">
      <c r="A9" s="1" t="s">
        <v>16</v>
      </c>
      <c r="B9" s="26" t="s">
        <v>19</v>
      </c>
      <c r="C9" s="57">
        <v>215472367</v>
      </c>
      <c r="D9" s="58">
        <v>214626256</v>
      </c>
      <c r="E9" s="59">
        <f>$D9       -$C9</f>
        <v>-846111</v>
      </c>
      <c r="F9" s="57">
        <v>215472367</v>
      </c>
      <c r="G9" s="58">
        <v>224420861</v>
      </c>
      <c r="H9" s="59">
        <f>$G9       -$F9</f>
        <v>8948494</v>
      </c>
      <c r="I9" s="59">
        <v>247864642</v>
      </c>
      <c r="J9" s="27">
        <f>IF(($C9       =0),0,(($E9       /$C9       )*100))</f>
        <v>-0.39267726612944293</v>
      </c>
      <c r="K9" s="28">
        <f>IF(($F9       =0),0,(($H9       /$F9       )*100))</f>
        <v>4.1529659346063621</v>
      </c>
      <c r="L9" s="78">
        <v>153652851</v>
      </c>
      <c r="M9" s="79">
        <v>28729727</v>
      </c>
      <c r="N9" s="29">
        <f>IF(($L9       =0),0,(($E9       /$L9       )*100))</f>
        <v>-0.55066404202288444</v>
      </c>
      <c r="O9" s="28">
        <f>IF(($M9       =0),0,(($H9       /$M9       )*100))</f>
        <v>31.147159873812935</v>
      </c>
      <c r="Q9" s="30"/>
    </row>
    <row r="10" spans="1:17" ht="13" x14ac:dyDescent="0.3">
      <c r="A10" s="1" t="s">
        <v>16</v>
      </c>
      <c r="B10" s="26" t="s">
        <v>20</v>
      </c>
      <c r="C10" s="57">
        <v>169584424</v>
      </c>
      <c r="D10" s="58">
        <v>330341726</v>
      </c>
      <c r="E10" s="59">
        <f t="shared" ref="E10:E33" si="0">$D10      -$C10</f>
        <v>160757302</v>
      </c>
      <c r="F10" s="57">
        <v>169584425</v>
      </c>
      <c r="G10" s="58">
        <v>194005773</v>
      </c>
      <c r="H10" s="59">
        <f t="shared" ref="H10:H33" si="1">$G10      -$F10</f>
        <v>24421348</v>
      </c>
      <c r="I10" s="59">
        <v>202995429</v>
      </c>
      <c r="J10" s="27">
        <f t="shared" ref="J10:J33" si="2">IF(($C10      =0),0,(($E10      /$C10      )*100))</f>
        <v>94.794850970511305</v>
      </c>
      <c r="K10" s="28">
        <f t="shared" ref="K10:K33" si="3">IF(($F10      =0),0,(($H10      /$F10      )*100))</f>
        <v>14.400702187125969</v>
      </c>
      <c r="L10" s="78">
        <v>153652851</v>
      </c>
      <c r="M10" s="79">
        <v>28729727</v>
      </c>
      <c r="N10" s="29">
        <f t="shared" ref="N10:N33" si="4">IF(($L10      =0),0,(($E10      /$L10      )*100))</f>
        <v>104.6237026867793</v>
      </c>
      <c r="O10" s="28">
        <f t="shared" ref="O10:O33" si="5">IF(($M10      =0),0,(($H10      /$M10      )*100))</f>
        <v>85.003759346547213</v>
      </c>
      <c r="Q10" s="30"/>
    </row>
    <row r="11" spans="1:17" ht="14" x14ac:dyDescent="0.3">
      <c r="A11" s="4" t="s">
        <v>16</v>
      </c>
      <c r="B11" s="31" t="s">
        <v>21</v>
      </c>
      <c r="C11" s="60">
        <v>426299144</v>
      </c>
      <c r="D11" s="61">
        <v>579951995</v>
      </c>
      <c r="E11" s="62">
        <f t="shared" si="0"/>
        <v>153652851</v>
      </c>
      <c r="F11" s="60">
        <v>426299145</v>
      </c>
      <c r="G11" s="61">
        <v>455028872</v>
      </c>
      <c r="H11" s="62">
        <f t="shared" si="1"/>
        <v>28729727</v>
      </c>
      <c r="I11" s="62">
        <v>489363448</v>
      </c>
      <c r="J11" s="32">
        <f t="shared" si="2"/>
        <v>36.043434091436978</v>
      </c>
      <c r="K11" s="33">
        <f t="shared" si="3"/>
        <v>6.7393348865384191</v>
      </c>
      <c r="L11" s="80">
        <v>153652851</v>
      </c>
      <c r="M11" s="81">
        <v>28729727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170182618</v>
      </c>
      <c r="D13" s="58">
        <v>167716367</v>
      </c>
      <c r="E13" s="59">
        <f t="shared" si="0"/>
        <v>-2466251</v>
      </c>
      <c r="F13" s="57">
        <v>170182618</v>
      </c>
      <c r="G13" s="58">
        <v>175855233</v>
      </c>
      <c r="H13" s="59">
        <f t="shared" si="1"/>
        <v>5672615</v>
      </c>
      <c r="I13" s="59">
        <v>186719128</v>
      </c>
      <c r="J13" s="27">
        <f t="shared" si="2"/>
        <v>-1.4491791400223963</v>
      </c>
      <c r="K13" s="28">
        <f t="shared" si="3"/>
        <v>3.3332516955403757</v>
      </c>
      <c r="L13" s="78">
        <v>26894815</v>
      </c>
      <c r="M13" s="79">
        <v>45180066</v>
      </c>
      <c r="N13" s="29">
        <f t="shared" si="4"/>
        <v>-9.1699868543434864</v>
      </c>
      <c r="O13" s="28">
        <f t="shared" si="5"/>
        <v>12.555570414616039</v>
      </c>
      <c r="Q13" s="30"/>
    </row>
    <row r="14" spans="1:17" ht="13" x14ac:dyDescent="0.3">
      <c r="A14" s="1" t="s">
        <v>16</v>
      </c>
      <c r="B14" s="26" t="s">
        <v>24</v>
      </c>
      <c r="C14" s="57">
        <v>4</v>
      </c>
      <c r="D14" s="58">
        <v>16480904</v>
      </c>
      <c r="E14" s="59">
        <f t="shared" si="0"/>
        <v>16480900</v>
      </c>
      <c r="F14" s="57">
        <v>4</v>
      </c>
      <c r="G14" s="58">
        <v>15847060</v>
      </c>
      <c r="H14" s="59">
        <f t="shared" si="1"/>
        <v>15847056</v>
      </c>
      <c r="I14" s="59">
        <v>14436988</v>
      </c>
      <c r="J14" s="27">
        <f t="shared" si="2"/>
        <v>412022500</v>
      </c>
      <c r="K14" s="28">
        <f t="shared" si="3"/>
        <v>396176400</v>
      </c>
      <c r="L14" s="78">
        <v>26894815</v>
      </c>
      <c r="M14" s="79">
        <v>45180066</v>
      </c>
      <c r="N14" s="29">
        <f t="shared" si="4"/>
        <v>61.279097848414274</v>
      </c>
      <c r="O14" s="28">
        <f t="shared" si="5"/>
        <v>35.075327247197912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26894815</v>
      </c>
      <c r="M15" s="79">
        <v>45180066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135547000</v>
      </c>
      <c r="D16" s="58">
        <v>91600830</v>
      </c>
      <c r="E16" s="59">
        <f t="shared" si="0"/>
        <v>-43946170</v>
      </c>
      <c r="F16" s="57">
        <v>135547000</v>
      </c>
      <c r="G16" s="58">
        <v>95998468</v>
      </c>
      <c r="H16" s="59">
        <f t="shared" si="1"/>
        <v>-39548532</v>
      </c>
      <c r="I16" s="59">
        <v>103678345</v>
      </c>
      <c r="J16" s="27">
        <f t="shared" si="2"/>
        <v>-32.421352003364149</v>
      </c>
      <c r="K16" s="28">
        <f t="shared" si="3"/>
        <v>-29.17698805580352</v>
      </c>
      <c r="L16" s="78">
        <v>26894815</v>
      </c>
      <c r="M16" s="79">
        <v>45180066</v>
      </c>
      <c r="N16" s="29">
        <f t="shared" si="4"/>
        <v>-163.4001572422045</v>
      </c>
      <c r="O16" s="28">
        <f t="shared" si="5"/>
        <v>-87.535356854060382</v>
      </c>
      <c r="Q16" s="30"/>
    </row>
    <row r="17" spans="1:17" ht="13" x14ac:dyDescent="0.3">
      <c r="A17" s="1" t="s">
        <v>16</v>
      </c>
      <c r="B17" s="26" t="s">
        <v>26</v>
      </c>
      <c r="C17" s="57">
        <v>97887108</v>
      </c>
      <c r="D17" s="58">
        <v>154713444</v>
      </c>
      <c r="E17" s="59">
        <f t="shared" si="0"/>
        <v>56826336</v>
      </c>
      <c r="F17" s="57">
        <v>97887110</v>
      </c>
      <c r="G17" s="58">
        <v>161096037</v>
      </c>
      <c r="H17" s="59">
        <f t="shared" si="1"/>
        <v>63208927</v>
      </c>
      <c r="I17" s="59">
        <v>166104734</v>
      </c>
      <c r="J17" s="39">
        <f t="shared" si="2"/>
        <v>58.052931750726565</v>
      </c>
      <c r="K17" s="28">
        <f t="shared" si="3"/>
        <v>64.573289578168158</v>
      </c>
      <c r="L17" s="82">
        <v>26894815</v>
      </c>
      <c r="M17" s="79">
        <v>45180066</v>
      </c>
      <c r="N17" s="29">
        <f t="shared" si="4"/>
        <v>211.29104624813371</v>
      </c>
      <c r="O17" s="28">
        <f t="shared" si="5"/>
        <v>139.90445919224641</v>
      </c>
      <c r="Q17" s="30"/>
    </row>
    <row r="18" spans="1:17" ht="14" x14ac:dyDescent="0.3">
      <c r="A18" s="1" t="s">
        <v>16</v>
      </c>
      <c r="B18" s="31" t="s">
        <v>27</v>
      </c>
      <c r="C18" s="60">
        <v>403616730</v>
      </c>
      <c r="D18" s="61">
        <v>430511545</v>
      </c>
      <c r="E18" s="62">
        <f t="shared" si="0"/>
        <v>26894815</v>
      </c>
      <c r="F18" s="60">
        <v>403616732</v>
      </c>
      <c r="G18" s="61">
        <v>448796798</v>
      </c>
      <c r="H18" s="62">
        <f t="shared" si="1"/>
        <v>45180066</v>
      </c>
      <c r="I18" s="62">
        <v>470939195</v>
      </c>
      <c r="J18" s="40">
        <f t="shared" si="2"/>
        <v>6.6634539653497509</v>
      </c>
      <c r="K18" s="33">
        <f t="shared" si="3"/>
        <v>11.193804026935137</v>
      </c>
      <c r="L18" s="83">
        <v>26894815</v>
      </c>
      <c r="M18" s="81">
        <v>45180066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22682414</v>
      </c>
      <c r="D19" s="67">
        <v>149440450</v>
      </c>
      <c r="E19" s="68">
        <f t="shared" si="0"/>
        <v>126758036</v>
      </c>
      <c r="F19" s="69">
        <v>22682413</v>
      </c>
      <c r="G19" s="70">
        <v>6232074</v>
      </c>
      <c r="H19" s="71">
        <f t="shared" si="1"/>
        <v>-16450339</v>
      </c>
      <c r="I19" s="71">
        <v>18424253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-33026475</v>
      </c>
      <c r="M22" s="79">
        <v>-36251775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1780097</v>
      </c>
      <c r="D23" s="58">
        <v>0</v>
      </c>
      <c r="E23" s="59">
        <f t="shared" si="0"/>
        <v>-1780097</v>
      </c>
      <c r="F23" s="57">
        <v>1780097</v>
      </c>
      <c r="G23" s="58">
        <v>0</v>
      </c>
      <c r="H23" s="59">
        <f t="shared" si="1"/>
        <v>-1780097</v>
      </c>
      <c r="I23" s="59">
        <v>0</v>
      </c>
      <c r="J23" s="27">
        <f t="shared" si="2"/>
        <v>-100</v>
      </c>
      <c r="K23" s="28">
        <f t="shared" si="3"/>
        <v>-100</v>
      </c>
      <c r="L23" s="78">
        <v>-33026475</v>
      </c>
      <c r="M23" s="79">
        <v>-36251775</v>
      </c>
      <c r="N23" s="29">
        <f t="shared" si="4"/>
        <v>5.3899091562148245</v>
      </c>
      <c r="O23" s="28">
        <f t="shared" si="5"/>
        <v>4.9103719748895056</v>
      </c>
      <c r="Q23" s="30"/>
    </row>
    <row r="24" spans="1:17" ht="13" x14ac:dyDescent="0.3">
      <c r="A24" s="4" t="s">
        <v>16</v>
      </c>
      <c r="B24" s="26" t="s">
        <v>32</v>
      </c>
      <c r="C24" s="57">
        <v>68273528</v>
      </c>
      <c r="D24" s="58">
        <v>37027150</v>
      </c>
      <c r="E24" s="59">
        <f t="shared" si="0"/>
        <v>-31246378</v>
      </c>
      <c r="F24" s="57">
        <v>68273528</v>
      </c>
      <c r="G24" s="58">
        <v>33801850</v>
      </c>
      <c r="H24" s="59">
        <f t="shared" si="1"/>
        <v>-34471678</v>
      </c>
      <c r="I24" s="59">
        <v>36657150</v>
      </c>
      <c r="J24" s="27">
        <f t="shared" si="2"/>
        <v>-45.766461636492551</v>
      </c>
      <c r="K24" s="28">
        <f t="shared" si="3"/>
        <v>-50.490547375843832</v>
      </c>
      <c r="L24" s="78">
        <v>-33026475</v>
      </c>
      <c r="M24" s="79">
        <v>-36251775</v>
      </c>
      <c r="N24" s="29">
        <f t="shared" si="4"/>
        <v>94.610090843785173</v>
      </c>
      <c r="O24" s="28">
        <f t="shared" si="5"/>
        <v>95.0896280251105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-33026475</v>
      </c>
      <c r="M25" s="79">
        <v>-36251775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70053625</v>
      </c>
      <c r="D26" s="61">
        <v>37027150</v>
      </c>
      <c r="E26" s="62">
        <f t="shared" si="0"/>
        <v>-33026475</v>
      </c>
      <c r="F26" s="60">
        <v>70053625</v>
      </c>
      <c r="G26" s="61">
        <v>33801850</v>
      </c>
      <c r="H26" s="62">
        <f t="shared" si="1"/>
        <v>-36251775</v>
      </c>
      <c r="I26" s="62">
        <v>36657150</v>
      </c>
      <c r="J26" s="40">
        <f t="shared" si="2"/>
        <v>-47.144562469108486</v>
      </c>
      <c r="K26" s="33">
        <f t="shared" si="3"/>
        <v>-51.748606870807897</v>
      </c>
      <c r="L26" s="83">
        <v>-33026475</v>
      </c>
      <c r="M26" s="81">
        <v>-36251775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23983011</v>
      </c>
      <c r="D28" s="58">
        <v>18652150</v>
      </c>
      <c r="E28" s="59">
        <f t="shared" si="0"/>
        <v>-5330861</v>
      </c>
      <c r="F28" s="57">
        <v>23983011</v>
      </c>
      <c r="G28" s="58">
        <v>8347850</v>
      </c>
      <c r="H28" s="59">
        <f t="shared" si="1"/>
        <v>-15635161</v>
      </c>
      <c r="I28" s="59">
        <v>0</v>
      </c>
      <c r="J28" s="27">
        <f t="shared" si="2"/>
        <v>-22.227655234782656</v>
      </c>
      <c r="K28" s="28">
        <f t="shared" si="3"/>
        <v>-65.192652415495289</v>
      </c>
      <c r="L28" s="78">
        <v>-32563194</v>
      </c>
      <c r="M28" s="79">
        <v>-59860624</v>
      </c>
      <c r="N28" s="29">
        <f t="shared" si="4"/>
        <v>16.370817309874454</v>
      </c>
      <c r="O28" s="28">
        <f t="shared" si="5"/>
        <v>26.119275001209473</v>
      </c>
      <c r="Q28" s="30"/>
    </row>
    <row r="29" spans="1:17" ht="13" x14ac:dyDescent="0.3">
      <c r="A29" s="4" t="s">
        <v>16</v>
      </c>
      <c r="B29" s="26" t="s">
        <v>36</v>
      </c>
      <c r="C29" s="57">
        <v>19710005</v>
      </c>
      <c r="D29" s="58">
        <v>12375000</v>
      </c>
      <c r="E29" s="59">
        <f t="shared" si="0"/>
        <v>-7335005</v>
      </c>
      <c r="F29" s="57">
        <v>19710005</v>
      </c>
      <c r="G29" s="58">
        <v>0</v>
      </c>
      <c r="H29" s="59">
        <f t="shared" si="1"/>
        <v>-19710005</v>
      </c>
      <c r="I29" s="59">
        <v>0</v>
      </c>
      <c r="J29" s="27">
        <f t="shared" si="2"/>
        <v>-37.214627799434858</v>
      </c>
      <c r="K29" s="28">
        <f t="shared" si="3"/>
        <v>-100</v>
      </c>
      <c r="L29" s="78">
        <v>-32563194</v>
      </c>
      <c r="M29" s="79">
        <v>-59860624</v>
      </c>
      <c r="N29" s="29">
        <f t="shared" si="4"/>
        <v>22.525446981644368</v>
      </c>
      <c r="O29" s="28">
        <f t="shared" si="5"/>
        <v>32.926494384689342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-32563194</v>
      </c>
      <c r="M30" s="79">
        <v>-59860624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24840498</v>
      </c>
      <c r="D31" s="58">
        <v>0</v>
      </c>
      <c r="E31" s="59">
        <f t="shared" si="0"/>
        <v>-24840498</v>
      </c>
      <c r="F31" s="57">
        <v>24840498</v>
      </c>
      <c r="G31" s="58">
        <v>0</v>
      </c>
      <c r="H31" s="59">
        <f t="shared" si="1"/>
        <v>-24840498</v>
      </c>
      <c r="I31" s="59">
        <v>0</v>
      </c>
      <c r="J31" s="27">
        <f t="shared" si="2"/>
        <v>-100</v>
      </c>
      <c r="K31" s="28">
        <f t="shared" si="3"/>
        <v>-100</v>
      </c>
      <c r="L31" s="78">
        <v>-32563194</v>
      </c>
      <c r="M31" s="79">
        <v>-59860624</v>
      </c>
      <c r="N31" s="29">
        <f t="shared" si="4"/>
        <v>76.283972634871134</v>
      </c>
      <c r="O31" s="28">
        <f t="shared" si="5"/>
        <v>41.497225287862015</v>
      </c>
      <c r="Q31" s="30"/>
    </row>
    <row r="32" spans="1:17" ht="13" x14ac:dyDescent="0.3">
      <c r="A32" s="4" t="s">
        <v>16</v>
      </c>
      <c r="B32" s="26" t="s">
        <v>39</v>
      </c>
      <c r="C32" s="57">
        <v>1520112</v>
      </c>
      <c r="D32" s="58">
        <v>6463282</v>
      </c>
      <c r="E32" s="59">
        <f t="shared" si="0"/>
        <v>4943170</v>
      </c>
      <c r="F32" s="57">
        <v>1520112</v>
      </c>
      <c r="G32" s="58">
        <v>1845152</v>
      </c>
      <c r="H32" s="59">
        <f t="shared" si="1"/>
        <v>325040</v>
      </c>
      <c r="I32" s="59">
        <v>1291006</v>
      </c>
      <c r="J32" s="27">
        <f t="shared" si="2"/>
        <v>325.18459166166707</v>
      </c>
      <c r="K32" s="28">
        <f t="shared" si="3"/>
        <v>21.382634963739513</v>
      </c>
      <c r="L32" s="78">
        <v>-32563194</v>
      </c>
      <c r="M32" s="79">
        <v>-59860624</v>
      </c>
      <c r="N32" s="29">
        <f t="shared" si="4"/>
        <v>-15.180236926389961</v>
      </c>
      <c r="O32" s="28">
        <f t="shared" si="5"/>
        <v>-0.54299467376083488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70053626</v>
      </c>
      <c r="D33" s="76">
        <v>37490432</v>
      </c>
      <c r="E33" s="77">
        <f t="shared" si="0"/>
        <v>-32563194</v>
      </c>
      <c r="F33" s="75">
        <v>70053626</v>
      </c>
      <c r="G33" s="76">
        <v>10193002</v>
      </c>
      <c r="H33" s="77">
        <f t="shared" si="1"/>
        <v>-59860624</v>
      </c>
      <c r="I33" s="77">
        <v>1291006</v>
      </c>
      <c r="J33" s="53">
        <f t="shared" si="2"/>
        <v>-46.48323842651628</v>
      </c>
      <c r="K33" s="54">
        <f t="shared" si="3"/>
        <v>-85.449715336647955</v>
      </c>
      <c r="L33" s="90">
        <v>-32563194</v>
      </c>
      <c r="M33" s="91">
        <v>-59860624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10788653</v>
      </c>
      <c r="D8" s="58">
        <v>10964057</v>
      </c>
      <c r="E8" s="59">
        <f>$D8       -$C8</f>
        <v>175404</v>
      </c>
      <c r="F8" s="57">
        <v>11284930</v>
      </c>
      <c r="G8" s="58">
        <v>11468404</v>
      </c>
      <c r="H8" s="59">
        <f>$G8       -$F8</f>
        <v>183474</v>
      </c>
      <c r="I8" s="59">
        <v>11973013</v>
      </c>
      <c r="J8" s="27">
        <f>IF(($C8       =0),0,(($E8       /$C8       )*100))</f>
        <v>1.6258192751217413</v>
      </c>
      <c r="K8" s="28">
        <f>IF(($F8       =0),0,(($H8       /$F8       )*100))</f>
        <v>1.6258319723737764</v>
      </c>
      <c r="L8" s="78">
        <v>2435817</v>
      </c>
      <c r="M8" s="79">
        <v>1093988</v>
      </c>
      <c r="N8" s="29">
        <f>IF(($L8       =0),0,(($E8       /$L8       )*100))</f>
        <v>7.2010335751823726</v>
      </c>
      <c r="O8" s="28">
        <f>IF(($M8       =0),0,(($H8       /$M8       )*100))</f>
        <v>16.771116319374617</v>
      </c>
      <c r="Q8" s="30"/>
    </row>
    <row r="9" spans="1:17" ht="13" x14ac:dyDescent="0.3">
      <c r="A9" s="1" t="s">
        <v>16</v>
      </c>
      <c r="B9" s="26" t="s">
        <v>19</v>
      </c>
      <c r="C9" s="57">
        <v>16543901</v>
      </c>
      <c r="D9" s="58">
        <v>16855016</v>
      </c>
      <c r="E9" s="59">
        <f>$D9       -$C9</f>
        <v>311115</v>
      </c>
      <c r="F9" s="57">
        <v>17304918</v>
      </c>
      <c r="G9" s="58">
        <v>17630347</v>
      </c>
      <c r="H9" s="59">
        <f>$G9       -$F9</f>
        <v>325429</v>
      </c>
      <c r="I9" s="59">
        <v>18406083</v>
      </c>
      <c r="J9" s="27">
        <f>IF(($C9       =0),0,(($E9       /$C9       )*100))</f>
        <v>1.8805419592392385</v>
      </c>
      <c r="K9" s="28">
        <f>IF(($F9       =0),0,(($H9       /$F9       )*100))</f>
        <v>1.8805578853364111</v>
      </c>
      <c r="L9" s="78">
        <v>2435817</v>
      </c>
      <c r="M9" s="79">
        <v>1093988</v>
      </c>
      <c r="N9" s="29">
        <f>IF(($L9       =0),0,(($E9       /$L9       )*100))</f>
        <v>12.772511235449954</v>
      </c>
      <c r="O9" s="28">
        <f>IF(($M9       =0),0,(($H9       /$M9       )*100))</f>
        <v>29.747035616478424</v>
      </c>
      <c r="Q9" s="30"/>
    </row>
    <row r="10" spans="1:17" ht="13" x14ac:dyDescent="0.3">
      <c r="A10" s="1" t="s">
        <v>16</v>
      </c>
      <c r="B10" s="26" t="s">
        <v>20</v>
      </c>
      <c r="C10" s="57">
        <v>55950155</v>
      </c>
      <c r="D10" s="58">
        <v>57899453</v>
      </c>
      <c r="E10" s="59">
        <f t="shared" ref="E10:E33" si="0">$D10      -$C10</f>
        <v>1949298</v>
      </c>
      <c r="F10" s="57">
        <v>56727762</v>
      </c>
      <c r="G10" s="58">
        <v>57312847</v>
      </c>
      <c r="H10" s="59">
        <f t="shared" ref="H10:H33" si="1">$G10      -$F10</f>
        <v>585085</v>
      </c>
      <c r="I10" s="59">
        <v>59736604</v>
      </c>
      <c r="J10" s="27">
        <f t="shared" ref="J10:J33" si="2">IF(($C10      =0),0,(($E10      /$C10      )*100))</f>
        <v>3.4839903481947458</v>
      </c>
      <c r="K10" s="28">
        <f t="shared" ref="K10:K33" si="3">IF(($F10      =0),0,(($H10      /$F10      )*100))</f>
        <v>1.0313909439966977</v>
      </c>
      <c r="L10" s="78">
        <v>2435817</v>
      </c>
      <c r="M10" s="79">
        <v>1093988</v>
      </c>
      <c r="N10" s="29">
        <f t="shared" ref="N10:N33" si="4">IF(($L10      =0),0,(($E10      /$L10      )*100))</f>
        <v>80.026455189367667</v>
      </c>
      <c r="O10" s="28">
        <f t="shared" ref="O10:O33" si="5">IF(($M10      =0),0,(($H10      /$M10      )*100))</f>
        <v>53.481848064146952</v>
      </c>
      <c r="Q10" s="30"/>
    </row>
    <row r="11" spans="1:17" ht="14" x14ac:dyDescent="0.3">
      <c r="A11" s="4" t="s">
        <v>16</v>
      </c>
      <c r="B11" s="31" t="s">
        <v>21</v>
      </c>
      <c r="C11" s="60">
        <v>83282709</v>
      </c>
      <c r="D11" s="61">
        <v>85718526</v>
      </c>
      <c r="E11" s="62">
        <f t="shared" si="0"/>
        <v>2435817</v>
      </c>
      <c r="F11" s="60">
        <v>85317610</v>
      </c>
      <c r="G11" s="61">
        <v>86411598</v>
      </c>
      <c r="H11" s="62">
        <f t="shared" si="1"/>
        <v>1093988</v>
      </c>
      <c r="I11" s="62">
        <v>90115700</v>
      </c>
      <c r="J11" s="32">
        <f t="shared" si="2"/>
        <v>2.9247571665806404</v>
      </c>
      <c r="K11" s="33">
        <f t="shared" si="3"/>
        <v>1.2822534527162681</v>
      </c>
      <c r="L11" s="80">
        <v>2435817</v>
      </c>
      <c r="M11" s="81">
        <v>1093988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38189792</v>
      </c>
      <c r="D13" s="58">
        <v>39699909</v>
      </c>
      <c r="E13" s="59">
        <f t="shared" si="0"/>
        <v>1510117</v>
      </c>
      <c r="F13" s="57">
        <v>39946519</v>
      </c>
      <c r="G13" s="58">
        <v>41526104</v>
      </c>
      <c r="H13" s="59">
        <f t="shared" si="1"/>
        <v>1579585</v>
      </c>
      <c r="I13" s="59">
        <v>43353256</v>
      </c>
      <c r="J13" s="27">
        <f t="shared" si="2"/>
        <v>3.9542425368538274</v>
      </c>
      <c r="K13" s="28">
        <f t="shared" si="3"/>
        <v>3.9542494303446065</v>
      </c>
      <c r="L13" s="78">
        <v>4315404</v>
      </c>
      <c r="M13" s="79">
        <v>2832302</v>
      </c>
      <c r="N13" s="29">
        <f t="shared" si="4"/>
        <v>34.99364138328648</v>
      </c>
      <c r="O13" s="28">
        <f t="shared" si="5"/>
        <v>55.770359234290687</v>
      </c>
      <c r="Q13" s="30"/>
    </row>
    <row r="14" spans="1:17" ht="13" x14ac:dyDescent="0.3">
      <c r="A14" s="1" t="s">
        <v>16</v>
      </c>
      <c r="B14" s="26" t="s">
        <v>24</v>
      </c>
      <c r="C14" s="57">
        <v>13666278</v>
      </c>
      <c r="D14" s="58">
        <v>12871256</v>
      </c>
      <c r="E14" s="59">
        <f t="shared" si="0"/>
        <v>-795022</v>
      </c>
      <c r="F14" s="57">
        <v>14294925</v>
      </c>
      <c r="G14" s="58">
        <v>11691092</v>
      </c>
      <c r="H14" s="59">
        <f t="shared" si="1"/>
        <v>-2603833</v>
      </c>
      <c r="I14" s="59">
        <v>13516183</v>
      </c>
      <c r="J14" s="27">
        <f t="shared" si="2"/>
        <v>-5.8173995875102209</v>
      </c>
      <c r="K14" s="28">
        <f t="shared" si="3"/>
        <v>-18.215086822771017</v>
      </c>
      <c r="L14" s="78">
        <v>4315404</v>
      </c>
      <c r="M14" s="79">
        <v>2832302</v>
      </c>
      <c r="N14" s="29">
        <f t="shared" si="4"/>
        <v>-18.422886941755625</v>
      </c>
      <c r="O14" s="28">
        <f t="shared" si="5"/>
        <v>-91.933452011826418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4315404</v>
      </c>
      <c r="M15" s="79">
        <v>2832302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4315404</v>
      </c>
      <c r="M16" s="79">
        <v>2832302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26717269</v>
      </c>
      <c r="D17" s="58">
        <v>30317578</v>
      </c>
      <c r="E17" s="59">
        <f t="shared" si="0"/>
        <v>3600309</v>
      </c>
      <c r="F17" s="57">
        <v>27871119</v>
      </c>
      <c r="G17" s="58">
        <v>31727669</v>
      </c>
      <c r="H17" s="59">
        <f t="shared" si="1"/>
        <v>3856550</v>
      </c>
      <c r="I17" s="59">
        <v>33097174</v>
      </c>
      <c r="J17" s="39">
        <f t="shared" si="2"/>
        <v>13.475587643332856</v>
      </c>
      <c r="K17" s="28">
        <f t="shared" si="3"/>
        <v>13.837083469809732</v>
      </c>
      <c r="L17" s="82">
        <v>4315404</v>
      </c>
      <c r="M17" s="79">
        <v>2832302</v>
      </c>
      <c r="N17" s="29">
        <f t="shared" si="4"/>
        <v>83.429245558469148</v>
      </c>
      <c r="O17" s="28">
        <f t="shared" si="5"/>
        <v>136.16309277753572</v>
      </c>
      <c r="Q17" s="30"/>
    </row>
    <row r="18" spans="1:17" ht="14" x14ac:dyDescent="0.3">
      <c r="A18" s="1" t="s">
        <v>16</v>
      </c>
      <c r="B18" s="31" t="s">
        <v>27</v>
      </c>
      <c r="C18" s="60">
        <v>78573339</v>
      </c>
      <c r="D18" s="61">
        <v>82888743</v>
      </c>
      <c r="E18" s="62">
        <f t="shared" si="0"/>
        <v>4315404</v>
      </c>
      <c r="F18" s="60">
        <v>82112563</v>
      </c>
      <c r="G18" s="61">
        <v>84944865</v>
      </c>
      <c r="H18" s="62">
        <f t="shared" si="1"/>
        <v>2832302</v>
      </c>
      <c r="I18" s="62">
        <v>89966613</v>
      </c>
      <c r="J18" s="40">
        <f t="shared" si="2"/>
        <v>5.4921988233184287</v>
      </c>
      <c r="K18" s="33">
        <f t="shared" si="3"/>
        <v>3.4492919189478957</v>
      </c>
      <c r="L18" s="83">
        <v>4315404</v>
      </c>
      <c r="M18" s="81">
        <v>2832302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4709370</v>
      </c>
      <c r="D19" s="67">
        <v>2829783</v>
      </c>
      <c r="E19" s="68">
        <f t="shared" si="0"/>
        <v>-1879587</v>
      </c>
      <c r="F19" s="69">
        <v>3205047</v>
      </c>
      <c r="G19" s="70">
        <v>1466733</v>
      </c>
      <c r="H19" s="71">
        <f t="shared" si="1"/>
        <v>-1738314</v>
      </c>
      <c r="I19" s="71">
        <v>149087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9689000</v>
      </c>
      <c r="M22" s="79">
        <v>10196000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9689000</v>
      </c>
      <c r="M23" s="79">
        <v>10196000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12290000</v>
      </c>
      <c r="D24" s="58">
        <v>21979000</v>
      </c>
      <c r="E24" s="59">
        <f t="shared" si="0"/>
        <v>9689000</v>
      </c>
      <c r="F24" s="57">
        <v>12888000</v>
      </c>
      <c r="G24" s="58">
        <v>23084000</v>
      </c>
      <c r="H24" s="59">
        <f t="shared" si="1"/>
        <v>10196000</v>
      </c>
      <c r="I24" s="59">
        <v>23918240</v>
      </c>
      <c r="J24" s="27">
        <f t="shared" si="2"/>
        <v>78.83645240032547</v>
      </c>
      <c r="K24" s="28">
        <f t="shared" si="3"/>
        <v>79.112352576039726</v>
      </c>
      <c r="L24" s="78">
        <v>9689000</v>
      </c>
      <c r="M24" s="79">
        <v>10196000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9689000</v>
      </c>
      <c r="M25" s="79">
        <v>10196000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12290000</v>
      </c>
      <c r="D26" s="61">
        <v>21979000</v>
      </c>
      <c r="E26" s="62">
        <f t="shared" si="0"/>
        <v>9689000</v>
      </c>
      <c r="F26" s="60">
        <v>12888000</v>
      </c>
      <c r="G26" s="61">
        <v>23084000</v>
      </c>
      <c r="H26" s="62">
        <f t="shared" si="1"/>
        <v>10196000</v>
      </c>
      <c r="I26" s="62">
        <v>23918240</v>
      </c>
      <c r="J26" s="40">
        <f t="shared" si="2"/>
        <v>78.83645240032547</v>
      </c>
      <c r="K26" s="33">
        <f t="shared" si="3"/>
        <v>79.112352576039726</v>
      </c>
      <c r="L26" s="83">
        <v>9689000</v>
      </c>
      <c r="M26" s="81">
        <v>10196000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12010000</v>
      </c>
      <c r="D28" s="58">
        <v>21979000</v>
      </c>
      <c r="E28" s="59">
        <f t="shared" si="0"/>
        <v>9969000</v>
      </c>
      <c r="F28" s="57">
        <v>12658000</v>
      </c>
      <c r="G28" s="58">
        <v>23084000</v>
      </c>
      <c r="H28" s="59">
        <f t="shared" si="1"/>
        <v>10426000</v>
      </c>
      <c r="I28" s="59">
        <v>23918240</v>
      </c>
      <c r="J28" s="27">
        <f t="shared" si="2"/>
        <v>83.00582847626977</v>
      </c>
      <c r="K28" s="28">
        <f t="shared" si="3"/>
        <v>82.366882603886864</v>
      </c>
      <c r="L28" s="78">
        <v>9689000</v>
      </c>
      <c r="M28" s="79">
        <v>10196000</v>
      </c>
      <c r="N28" s="29">
        <f t="shared" si="4"/>
        <v>102.88987511611106</v>
      </c>
      <c r="O28" s="28">
        <f t="shared" si="5"/>
        <v>102.25578658297371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9689000</v>
      </c>
      <c r="M29" s="79">
        <v>10196000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9689000</v>
      </c>
      <c r="M30" s="79">
        <v>10196000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9689000</v>
      </c>
      <c r="M31" s="79">
        <v>10196000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280000</v>
      </c>
      <c r="D32" s="58">
        <v>0</v>
      </c>
      <c r="E32" s="59">
        <f t="shared" si="0"/>
        <v>-280000</v>
      </c>
      <c r="F32" s="57">
        <v>230000</v>
      </c>
      <c r="G32" s="58">
        <v>0</v>
      </c>
      <c r="H32" s="59">
        <f t="shared" si="1"/>
        <v>-230000</v>
      </c>
      <c r="I32" s="59">
        <v>0</v>
      </c>
      <c r="J32" s="27">
        <f t="shared" si="2"/>
        <v>-100</v>
      </c>
      <c r="K32" s="28">
        <f t="shared" si="3"/>
        <v>-100</v>
      </c>
      <c r="L32" s="78">
        <v>9689000</v>
      </c>
      <c r="M32" s="79">
        <v>10196000</v>
      </c>
      <c r="N32" s="29">
        <f t="shared" si="4"/>
        <v>-2.8898751161110536</v>
      </c>
      <c r="O32" s="28">
        <f t="shared" si="5"/>
        <v>-2.2557865829737151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12290000</v>
      </c>
      <c r="D33" s="76">
        <v>21979000</v>
      </c>
      <c r="E33" s="77">
        <f t="shared" si="0"/>
        <v>9689000</v>
      </c>
      <c r="F33" s="75">
        <v>12888000</v>
      </c>
      <c r="G33" s="76">
        <v>23084000</v>
      </c>
      <c r="H33" s="77">
        <f t="shared" si="1"/>
        <v>10196000</v>
      </c>
      <c r="I33" s="77">
        <v>23918240</v>
      </c>
      <c r="J33" s="53">
        <f t="shared" si="2"/>
        <v>78.83645240032547</v>
      </c>
      <c r="K33" s="54">
        <f t="shared" si="3"/>
        <v>79.112352576039726</v>
      </c>
      <c r="L33" s="90">
        <v>9689000</v>
      </c>
      <c r="M33" s="91">
        <v>10196000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37742706</v>
      </c>
      <c r="D8" s="58">
        <v>36315837</v>
      </c>
      <c r="E8" s="59">
        <f>$D8       -$C8</f>
        <v>-1426869</v>
      </c>
      <c r="F8" s="57">
        <v>39516612</v>
      </c>
      <c r="G8" s="58">
        <v>38113490</v>
      </c>
      <c r="H8" s="59">
        <f>$G8       -$F8</f>
        <v>-1403122</v>
      </c>
      <c r="I8" s="59">
        <v>39157127</v>
      </c>
      <c r="J8" s="27">
        <f>IF(($C8       =0),0,(($E8       /$C8       )*100))</f>
        <v>-3.7805158962370107</v>
      </c>
      <c r="K8" s="28">
        <f>IF(($F8       =0),0,(($H8       /$F8       )*100))</f>
        <v>-3.5507143173104008</v>
      </c>
      <c r="L8" s="78">
        <v>14646987</v>
      </c>
      <c r="M8" s="79">
        <v>12350468</v>
      </c>
      <c r="N8" s="29">
        <f>IF(($L8       =0),0,(($E8       /$L8       )*100))</f>
        <v>-9.7417236732715065</v>
      </c>
      <c r="O8" s="28">
        <f>IF(($M8       =0),0,(($H8       /$M8       )*100))</f>
        <v>-11.360881223286437</v>
      </c>
      <c r="Q8" s="30"/>
    </row>
    <row r="9" spans="1:17" ht="13" x14ac:dyDescent="0.3">
      <c r="A9" s="1" t="s">
        <v>16</v>
      </c>
      <c r="B9" s="26" t="s">
        <v>19</v>
      </c>
      <c r="C9" s="57">
        <v>132712393</v>
      </c>
      <c r="D9" s="58">
        <v>135325558</v>
      </c>
      <c r="E9" s="59">
        <f>$D9       -$C9</f>
        <v>2613165</v>
      </c>
      <c r="F9" s="57">
        <v>142073761</v>
      </c>
      <c r="G9" s="58">
        <v>140482688</v>
      </c>
      <c r="H9" s="59">
        <f>$G9       -$F9</f>
        <v>-1591073</v>
      </c>
      <c r="I9" s="59">
        <v>146888754</v>
      </c>
      <c r="J9" s="27">
        <f>IF(($C9       =0),0,(($E9       /$C9       )*100))</f>
        <v>1.969043689838371</v>
      </c>
      <c r="K9" s="28">
        <f>IF(($F9       =0),0,(($H9       /$F9       )*100))</f>
        <v>-1.1198922227447756</v>
      </c>
      <c r="L9" s="78">
        <v>14646987</v>
      </c>
      <c r="M9" s="79">
        <v>12350468</v>
      </c>
      <c r="N9" s="29">
        <f>IF(($L9       =0),0,(($E9       /$L9       )*100))</f>
        <v>17.840973027421953</v>
      </c>
      <c r="O9" s="28">
        <f>IF(($M9       =0),0,(($H9       /$M9       )*100))</f>
        <v>-12.882693999935874</v>
      </c>
      <c r="Q9" s="30"/>
    </row>
    <row r="10" spans="1:17" ht="13" x14ac:dyDescent="0.3">
      <c r="A10" s="1" t="s">
        <v>16</v>
      </c>
      <c r="B10" s="26" t="s">
        <v>20</v>
      </c>
      <c r="C10" s="57">
        <v>74012606</v>
      </c>
      <c r="D10" s="58">
        <v>87473297</v>
      </c>
      <c r="E10" s="59">
        <f t="shared" ref="E10:E33" si="0">$D10      -$C10</f>
        <v>13460691</v>
      </c>
      <c r="F10" s="57">
        <v>74319249</v>
      </c>
      <c r="G10" s="58">
        <v>89663912</v>
      </c>
      <c r="H10" s="59">
        <f t="shared" ref="H10:H33" si="1">$G10      -$F10</f>
        <v>15344663</v>
      </c>
      <c r="I10" s="59">
        <v>92906456</v>
      </c>
      <c r="J10" s="27">
        <f t="shared" ref="J10:J33" si="2">IF(($C10      =0),0,(($E10      /$C10      )*100))</f>
        <v>18.187024788723154</v>
      </c>
      <c r="K10" s="28">
        <f t="shared" ref="K10:K33" si="3">IF(($F10      =0),0,(($H10      /$F10      )*100))</f>
        <v>20.646956483642619</v>
      </c>
      <c r="L10" s="78">
        <v>14646987</v>
      </c>
      <c r="M10" s="79">
        <v>12350468</v>
      </c>
      <c r="N10" s="29">
        <f t="shared" ref="N10:N33" si="4">IF(($L10      =0),0,(($E10      /$L10      )*100))</f>
        <v>91.900750645849556</v>
      </c>
      <c r="O10" s="28">
        <f t="shared" ref="O10:O33" si="5">IF(($M10      =0),0,(($H10      /$M10      )*100))</f>
        <v>124.24357522322231</v>
      </c>
      <c r="Q10" s="30"/>
    </row>
    <row r="11" spans="1:17" ht="14" x14ac:dyDescent="0.3">
      <c r="A11" s="4" t="s">
        <v>16</v>
      </c>
      <c r="B11" s="31" t="s">
        <v>21</v>
      </c>
      <c r="C11" s="60">
        <v>244467705</v>
      </c>
      <c r="D11" s="61">
        <v>259114692</v>
      </c>
      <c r="E11" s="62">
        <f t="shared" si="0"/>
        <v>14646987</v>
      </c>
      <c r="F11" s="60">
        <v>255909622</v>
      </c>
      <c r="G11" s="61">
        <v>268260090</v>
      </c>
      <c r="H11" s="62">
        <f t="shared" si="1"/>
        <v>12350468</v>
      </c>
      <c r="I11" s="62">
        <v>278952337</v>
      </c>
      <c r="J11" s="32">
        <f t="shared" si="2"/>
        <v>5.9913791067004123</v>
      </c>
      <c r="K11" s="33">
        <f t="shared" si="3"/>
        <v>4.8261053662140148</v>
      </c>
      <c r="L11" s="80">
        <v>14646987</v>
      </c>
      <c r="M11" s="81">
        <v>12350468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94855701</v>
      </c>
      <c r="D13" s="58">
        <v>92655028</v>
      </c>
      <c r="E13" s="59">
        <f t="shared" si="0"/>
        <v>-2200673</v>
      </c>
      <c r="F13" s="57">
        <v>98087123</v>
      </c>
      <c r="G13" s="58">
        <v>96806586</v>
      </c>
      <c r="H13" s="59">
        <f t="shared" si="1"/>
        <v>-1280537</v>
      </c>
      <c r="I13" s="59">
        <v>100635057</v>
      </c>
      <c r="J13" s="27">
        <f t="shared" si="2"/>
        <v>-2.3200218614166377</v>
      </c>
      <c r="K13" s="28">
        <f t="shared" si="3"/>
        <v>-1.3055097966325304</v>
      </c>
      <c r="L13" s="78">
        <v>82184923</v>
      </c>
      <c r="M13" s="79">
        <v>133179673</v>
      </c>
      <c r="N13" s="29">
        <f t="shared" si="4"/>
        <v>-2.6777089028847785</v>
      </c>
      <c r="O13" s="28">
        <f t="shared" si="5"/>
        <v>-0.96151084557776312</v>
      </c>
      <c r="Q13" s="30"/>
    </row>
    <row r="14" spans="1:17" ht="13" x14ac:dyDescent="0.3">
      <c r="A14" s="1" t="s">
        <v>16</v>
      </c>
      <c r="B14" s="26" t="s">
        <v>24</v>
      </c>
      <c r="C14" s="57">
        <v>1083804</v>
      </c>
      <c r="D14" s="58">
        <v>42340599</v>
      </c>
      <c r="E14" s="59">
        <f t="shared" si="0"/>
        <v>41256795</v>
      </c>
      <c r="F14" s="57">
        <v>1083804</v>
      </c>
      <c r="G14" s="58">
        <v>91364782</v>
      </c>
      <c r="H14" s="59">
        <f t="shared" si="1"/>
        <v>90280978</v>
      </c>
      <c r="I14" s="59">
        <v>92642589</v>
      </c>
      <c r="J14" s="27">
        <f t="shared" si="2"/>
        <v>3806.665688630048</v>
      </c>
      <c r="K14" s="28">
        <f t="shared" si="3"/>
        <v>8330.0096696450655</v>
      </c>
      <c r="L14" s="78">
        <v>82184923</v>
      </c>
      <c r="M14" s="79">
        <v>133179673</v>
      </c>
      <c r="N14" s="29">
        <f t="shared" si="4"/>
        <v>50.199955775343362</v>
      </c>
      <c r="O14" s="28">
        <f t="shared" si="5"/>
        <v>67.788856937649939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82184923</v>
      </c>
      <c r="M15" s="79">
        <v>133179673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50000000</v>
      </c>
      <c r="D16" s="58">
        <v>60000000</v>
      </c>
      <c r="E16" s="59">
        <f t="shared" si="0"/>
        <v>10000000</v>
      </c>
      <c r="F16" s="57">
        <v>50000000</v>
      </c>
      <c r="G16" s="58">
        <v>60000000</v>
      </c>
      <c r="H16" s="59">
        <f t="shared" si="1"/>
        <v>10000000</v>
      </c>
      <c r="I16" s="59">
        <v>60000000</v>
      </c>
      <c r="J16" s="27">
        <f t="shared" si="2"/>
        <v>20</v>
      </c>
      <c r="K16" s="28">
        <f t="shared" si="3"/>
        <v>20</v>
      </c>
      <c r="L16" s="78">
        <v>82184923</v>
      </c>
      <c r="M16" s="79">
        <v>133179673</v>
      </c>
      <c r="N16" s="29">
        <f t="shared" si="4"/>
        <v>12.167681899513369</v>
      </c>
      <c r="O16" s="28">
        <f t="shared" si="5"/>
        <v>7.5086533663436761</v>
      </c>
      <c r="Q16" s="30"/>
    </row>
    <row r="17" spans="1:17" ht="13" x14ac:dyDescent="0.3">
      <c r="A17" s="1" t="s">
        <v>16</v>
      </c>
      <c r="B17" s="26" t="s">
        <v>26</v>
      </c>
      <c r="C17" s="57">
        <v>98295107</v>
      </c>
      <c r="D17" s="58">
        <v>131423908</v>
      </c>
      <c r="E17" s="59">
        <f t="shared" si="0"/>
        <v>33128801</v>
      </c>
      <c r="F17" s="57">
        <v>100041737</v>
      </c>
      <c r="G17" s="58">
        <v>134220969</v>
      </c>
      <c r="H17" s="59">
        <f t="shared" si="1"/>
        <v>34179232</v>
      </c>
      <c r="I17" s="59">
        <v>135109684</v>
      </c>
      <c r="J17" s="39">
        <f t="shared" si="2"/>
        <v>33.703408044512329</v>
      </c>
      <c r="K17" s="28">
        <f t="shared" si="3"/>
        <v>34.164972565400383</v>
      </c>
      <c r="L17" s="82">
        <v>82184923</v>
      </c>
      <c r="M17" s="79">
        <v>133179673</v>
      </c>
      <c r="N17" s="29">
        <f t="shared" si="4"/>
        <v>40.310071228028043</v>
      </c>
      <c r="O17" s="28">
        <f t="shared" si="5"/>
        <v>25.664000541584148</v>
      </c>
      <c r="Q17" s="30"/>
    </row>
    <row r="18" spans="1:17" ht="14" x14ac:dyDescent="0.3">
      <c r="A18" s="1" t="s">
        <v>16</v>
      </c>
      <c r="B18" s="31" t="s">
        <v>27</v>
      </c>
      <c r="C18" s="60">
        <v>244234612</v>
      </c>
      <c r="D18" s="61">
        <v>326419535</v>
      </c>
      <c r="E18" s="62">
        <f t="shared" si="0"/>
        <v>82184923</v>
      </c>
      <c r="F18" s="60">
        <v>249212664</v>
      </c>
      <c r="G18" s="61">
        <v>382392337</v>
      </c>
      <c r="H18" s="62">
        <f t="shared" si="1"/>
        <v>133179673</v>
      </c>
      <c r="I18" s="62">
        <v>388387330</v>
      </c>
      <c r="J18" s="40">
        <f t="shared" si="2"/>
        <v>33.649990198768386</v>
      </c>
      <c r="K18" s="33">
        <f t="shared" si="3"/>
        <v>53.440170680892848</v>
      </c>
      <c r="L18" s="83">
        <v>82184923</v>
      </c>
      <c r="M18" s="81">
        <v>133179673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233093</v>
      </c>
      <c r="D19" s="67">
        <v>-67304843</v>
      </c>
      <c r="E19" s="68">
        <f t="shared" si="0"/>
        <v>-67537936</v>
      </c>
      <c r="F19" s="69">
        <v>6696958</v>
      </c>
      <c r="G19" s="70">
        <v>-114132247</v>
      </c>
      <c r="H19" s="71">
        <f t="shared" si="1"/>
        <v>-120829205</v>
      </c>
      <c r="I19" s="71">
        <v>-109434993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-7350351</v>
      </c>
      <c r="M22" s="79">
        <v>12644899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</v>
      </c>
      <c r="D23" s="58">
        <v>700000</v>
      </c>
      <c r="E23" s="59">
        <f t="shared" si="0"/>
        <v>699999</v>
      </c>
      <c r="F23" s="57">
        <v>1</v>
      </c>
      <c r="G23" s="58">
        <v>700000</v>
      </c>
      <c r="H23" s="59">
        <f t="shared" si="1"/>
        <v>699999</v>
      </c>
      <c r="I23" s="59">
        <v>700001</v>
      </c>
      <c r="J23" s="27">
        <f t="shared" si="2"/>
        <v>69999900</v>
      </c>
      <c r="K23" s="28">
        <f t="shared" si="3"/>
        <v>69999900</v>
      </c>
      <c r="L23" s="78">
        <v>-7350351</v>
      </c>
      <c r="M23" s="79">
        <v>12644899</v>
      </c>
      <c r="N23" s="29">
        <f t="shared" si="4"/>
        <v>-9.5233411302399027</v>
      </c>
      <c r="O23" s="28">
        <f t="shared" si="5"/>
        <v>5.5358212034750141</v>
      </c>
      <c r="Q23" s="30"/>
    </row>
    <row r="24" spans="1:17" ht="13" x14ac:dyDescent="0.3">
      <c r="A24" s="4" t="s">
        <v>16</v>
      </c>
      <c r="B24" s="26" t="s">
        <v>32</v>
      </c>
      <c r="C24" s="57">
        <v>39240200</v>
      </c>
      <c r="D24" s="58">
        <v>31189850</v>
      </c>
      <c r="E24" s="59">
        <f t="shared" si="0"/>
        <v>-8050350</v>
      </c>
      <c r="F24" s="57">
        <v>25217200</v>
      </c>
      <c r="G24" s="58">
        <v>37162100</v>
      </c>
      <c r="H24" s="59">
        <f t="shared" si="1"/>
        <v>11944900</v>
      </c>
      <c r="I24" s="59">
        <v>26136450</v>
      </c>
      <c r="J24" s="27">
        <f t="shared" si="2"/>
        <v>-20.515568218306736</v>
      </c>
      <c r="K24" s="28">
        <f t="shared" si="3"/>
        <v>47.368066240502515</v>
      </c>
      <c r="L24" s="78">
        <v>-7350351</v>
      </c>
      <c r="M24" s="79">
        <v>12644899</v>
      </c>
      <c r="N24" s="29">
        <f t="shared" si="4"/>
        <v>109.5233411302399</v>
      </c>
      <c r="O24" s="28">
        <f t="shared" si="5"/>
        <v>94.46417879652499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-7350351</v>
      </c>
      <c r="M25" s="79">
        <v>12644899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39240201</v>
      </c>
      <c r="D26" s="61">
        <v>31889850</v>
      </c>
      <c r="E26" s="62">
        <f t="shared" si="0"/>
        <v>-7350351</v>
      </c>
      <c r="F26" s="60">
        <v>25217201</v>
      </c>
      <c r="G26" s="61">
        <v>37862100</v>
      </c>
      <c r="H26" s="62">
        <f t="shared" si="1"/>
        <v>12644899</v>
      </c>
      <c r="I26" s="62">
        <v>26836451</v>
      </c>
      <c r="J26" s="40">
        <f t="shared" si="2"/>
        <v>-18.731685395801108</v>
      </c>
      <c r="K26" s="33">
        <f t="shared" si="3"/>
        <v>50.143943413862623</v>
      </c>
      <c r="L26" s="83">
        <v>-7350351</v>
      </c>
      <c r="M26" s="81">
        <v>12644899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14163000</v>
      </c>
      <c r="D28" s="58">
        <v>14263000</v>
      </c>
      <c r="E28" s="59">
        <f t="shared" si="0"/>
        <v>100000</v>
      </c>
      <c r="F28" s="57">
        <v>0</v>
      </c>
      <c r="G28" s="58">
        <v>12100000</v>
      </c>
      <c r="H28" s="59">
        <f t="shared" si="1"/>
        <v>12100000</v>
      </c>
      <c r="I28" s="59">
        <v>100000</v>
      </c>
      <c r="J28" s="27">
        <f t="shared" si="2"/>
        <v>0.70606509920214644</v>
      </c>
      <c r="K28" s="28">
        <f t="shared" si="3"/>
        <v>0</v>
      </c>
      <c r="L28" s="78">
        <v>-7350351</v>
      </c>
      <c r="M28" s="79">
        <v>12644899</v>
      </c>
      <c r="N28" s="29">
        <f t="shared" si="4"/>
        <v>-1.3604792478617689</v>
      </c>
      <c r="O28" s="28">
        <f t="shared" si="5"/>
        <v>95.690760361154332</v>
      </c>
      <c r="Q28" s="30"/>
    </row>
    <row r="29" spans="1:17" ht="13" x14ac:dyDescent="0.3">
      <c r="A29" s="4" t="s">
        <v>16</v>
      </c>
      <c r="B29" s="26" t="s">
        <v>36</v>
      </c>
      <c r="C29" s="57">
        <v>8000000</v>
      </c>
      <c r="D29" s="58">
        <v>0</v>
      </c>
      <c r="E29" s="59">
        <f t="shared" si="0"/>
        <v>-8000000</v>
      </c>
      <c r="F29" s="57">
        <v>7000000</v>
      </c>
      <c r="G29" s="58">
        <v>7000000</v>
      </c>
      <c r="H29" s="59">
        <f t="shared" si="1"/>
        <v>0</v>
      </c>
      <c r="I29" s="59">
        <v>7316000</v>
      </c>
      <c r="J29" s="27">
        <f t="shared" si="2"/>
        <v>-100</v>
      </c>
      <c r="K29" s="28">
        <f t="shared" si="3"/>
        <v>0</v>
      </c>
      <c r="L29" s="78">
        <v>-7350351</v>
      </c>
      <c r="M29" s="79">
        <v>12644899</v>
      </c>
      <c r="N29" s="29">
        <f t="shared" si="4"/>
        <v>108.83833982894151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-7350351</v>
      </c>
      <c r="M30" s="79">
        <v>12644899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17077200</v>
      </c>
      <c r="D31" s="58">
        <v>17226850</v>
      </c>
      <c r="E31" s="59">
        <f t="shared" si="0"/>
        <v>149650</v>
      </c>
      <c r="F31" s="57">
        <v>18217200</v>
      </c>
      <c r="G31" s="58">
        <v>18362100</v>
      </c>
      <c r="H31" s="59">
        <f t="shared" si="1"/>
        <v>144900</v>
      </c>
      <c r="I31" s="59">
        <v>19020450</v>
      </c>
      <c r="J31" s="27">
        <f t="shared" si="2"/>
        <v>0.8763146183215047</v>
      </c>
      <c r="K31" s="28">
        <f t="shared" si="3"/>
        <v>0.79540214742111848</v>
      </c>
      <c r="L31" s="78">
        <v>-7350351</v>
      </c>
      <c r="M31" s="79">
        <v>12644899</v>
      </c>
      <c r="N31" s="29">
        <f t="shared" si="4"/>
        <v>-2.0359571944251371</v>
      </c>
      <c r="O31" s="28">
        <f t="shared" si="5"/>
        <v>1.1459166261430795</v>
      </c>
      <c r="Q31" s="30"/>
    </row>
    <row r="32" spans="1:17" ht="13" x14ac:dyDescent="0.3">
      <c r="A32" s="4" t="s">
        <v>16</v>
      </c>
      <c r="B32" s="26" t="s">
        <v>39</v>
      </c>
      <c r="C32" s="57">
        <v>1</v>
      </c>
      <c r="D32" s="58">
        <v>400000</v>
      </c>
      <c r="E32" s="59">
        <f t="shared" si="0"/>
        <v>399999</v>
      </c>
      <c r="F32" s="57">
        <v>1</v>
      </c>
      <c r="G32" s="58">
        <v>400000</v>
      </c>
      <c r="H32" s="59">
        <f t="shared" si="1"/>
        <v>399999</v>
      </c>
      <c r="I32" s="59">
        <v>400001</v>
      </c>
      <c r="J32" s="27">
        <f t="shared" si="2"/>
        <v>39999900</v>
      </c>
      <c r="K32" s="28">
        <f t="shared" si="3"/>
        <v>39999900</v>
      </c>
      <c r="L32" s="78">
        <v>-7350351</v>
      </c>
      <c r="M32" s="79">
        <v>12644899</v>
      </c>
      <c r="N32" s="29">
        <f t="shared" si="4"/>
        <v>-5.4419033866545963</v>
      </c>
      <c r="O32" s="28">
        <f t="shared" si="5"/>
        <v>3.1633230127025924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39240201</v>
      </c>
      <c r="D33" s="76">
        <v>31889850</v>
      </c>
      <c r="E33" s="77">
        <f t="shared" si="0"/>
        <v>-7350351</v>
      </c>
      <c r="F33" s="75">
        <v>25217201</v>
      </c>
      <c r="G33" s="76">
        <v>37862100</v>
      </c>
      <c r="H33" s="77">
        <f t="shared" si="1"/>
        <v>12644899</v>
      </c>
      <c r="I33" s="77">
        <v>26836451</v>
      </c>
      <c r="J33" s="53">
        <f t="shared" si="2"/>
        <v>-18.731685395801108</v>
      </c>
      <c r="K33" s="54">
        <f t="shared" si="3"/>
        <v>50.143943413862623</v>
      </c>
      <c r="L33" s="90">
        <v>-7350351</v>
      </c>
      <c r="M33" s="91">
        <v>12644899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22895300</v>
      </c>
      <c r="D8" s="58">
        <v>18436640</v>
      </c>
      <c r="E8" s="59">
        <f>$D8       -$C8</f>
        <v>-4458660</v>
      </c>
      <c r="F8" s="57">
        <v>23925590</v>
      </c>
      <c r="G8" s="58">
        <v>19264954</v>
      </c>
      <c r="H8" s="59">
        <f>$G8       -$F8</f>
        <v>-4660636</v>
      </c>
      <c r="I8" s="59">
        <v>20149749</v>
      </c>
      <c r="J8" s="27">
        <f>IF(($C8       =0),0,(($E8       /$C8       )*100))</f>
        <v>-19.474127877774041</v>
      </c>
      <c r="K8" s="28">
        <f>IF(($F8       =0),0,(($H8       /$F8       )*100))</f>
        <v>-19.479711890072512</v>
      </c>
      <c r="L8" s="78">
        <v>23799746</v>
      </c>
      <c r="M8" s="79">
        <v>12010497</v>
      </c>
      <c r="N8" s="29">
        <f>IF(($L8       =0),0,(($E8       /$L8       )*100))</f>
        <v>-18.734065481203036</v>
      </c>
      <c r="O8" s="28">
        <f>IF(($M8       =0),0,(($H8       /$M8       )*100))</f>
        <v>-38.804688931690343</v>
      </c>
      <c r="Q8" s="30"/>
    </row>
    <row r="9" spans="1:17" ht="13" x14ac:dyDescent="0.3">
      <c r="A9" s="1" t="s">
        <v>16</v>
      </c>
      <c r="B9" s="26" t="s">
        <v>19</v>
      </c>
      <c r="C9" s="57">
        <v>65261808</v>
      </c>
      <c r="D9" s="58">
        <v>71131099</v>
      </c>
      <c r="E9" s="59">
        <f>$D9       -$C9</f>
        <v>5869291</v>
      </c>
      <c r="F9" s="57">
        <v>59805338</v>
      </c>
      <c r="G9" s="58">
        <v>74319429</v>
      </c>
      <c r="H9" s="59">
        <f>$G9       -$F9</f>
        <v>14514091</v>
      </c>
      <c r="I9" s="59">
        <v>76426741</v>
      </c>
      <c r="J9" s="27">
        <f>IF(($C9       =0),0,(($E9       /$C9       )*100))</f>
        <v>8.9934544871941018</v>
      </c>
      <c r="K9" s="28">
        <f>IF(($F9       =0),0,(($H9       /$F9       )*100))</f>
        <v>24.268888840658338</v>
      </c>
      <c r="L9" s="78">
        <v>23799746</v>
      </c>
      <c r="M9" s="79">
        <v>12010497</v>
      </c>
      <c r="N9" s="29">
        <f>IF(($L9       =0),0,(($E9       /$L9       )*100))</f>
        <v>24.661149745043499</v>
      </c>
      <c r="O9" s="28">
        <f>IF(($M9       =0),0,(($H9       /$M9       )*100))</f>
        <v>120.84504912660982</v>
      </c>
      <c r="Q9" s="30"/>
    </row>
    <row r="10" spans="1:17" ht="13" x14ac:dyDescent="0.3">
      <c r="A10" s="1" t="s">
        <v>16</v>
      </c>
      <c r="B10" s="26" t="s">
        <v>20</v>
      </c>
      <c r="C10" s="57">
        <v>58479193</v>
      </c>
      <c r="D10" s="58">
        <v>80868308</v>
      </c>
      <c r="E10" s="59">
        <f t="shared" ref="E10:E33" si="0">$D10      -$C10</f>
        <v>22389115</v>
      </c>
      <c r="F10" s="57">
        <v>60554532</v>
      </c>
      <c r="G10" s="58">
        <v>62711574</v>
      </c>
      <c r="H10" s="59">
        <f t="shared" ref="H10:H33" si="1">$G10      -$F10</f>
        <v>2157042</v>
      </c>
      <c r="I10" s="59">
        <v>64295460</v>
      </c>
      <c r="J10" s="27">
        <f t="shared" ref="J10:J33" si="2">IF(($C10      =0),0,(($E10      /$C10      )*100))</f>
        <v>38.285608695044751</v>
      </c>
      <c r="K10" s="28">
        <f t="shared" ref="K10:K33" si="3">IF(($F10      =0),0,(($H10      /$F10      )*100))</f>
        <v>3.5621479165258845</v>
      </c>
      <c r="L10" s="78">
        <v>23799746</v>
      </c>
      <c r="M10" s="79">
        <v>12010497</v>
      </c>
      <c r="N10" s="29">
        <f t="shared" ref="N10:N33" si="4">IF(($L10      =0),0,(($E10      /$L10      )*100))</f>
        <v>94.07291573615953</v>
      </c>
      <c r="O10" s="28">
        <f t="shared" ref="O10:O33" si="5">IF(($M10      =0),0,(($H10      /$M10      )*100))</f>
        <v>17.959639805080503</v>
      </c>
      <c r="Q10" s="30"/>
    </row>
    <row r="11" spans="1:17" ht="14" x14ac:dyDescent="0.3">
      <c r="A11" s="4" t="s">
        <v>16</v>
      </c>
      <c r="B11" s="31" t="s">
        <v>21</v>
      </c>
      <c r="C11" s="60">
        <v>146636301</v>
      </c>
      <c r="D11" s="61">
        <v>170436047</v>
      </c>
      <c r="E11" s="62">
        <f t="shared" si="0"/>
        <v>23799746</v>
      </c>
      <c r="F11" s="60">
        <v>144285460</v>
      </c>
      <c r="G11" s="61">
        <v>156295957</v>
      </c>
      <c r="H11" s="62">
        <f t="shared" si="1"/>
        <v>12010497</v>
      </c>
      <c r="I11" s="62">
        <v>160871950</v>
      </c>
      <c r="J11" s="32">
        <f t="shared" si="2"/>
        <v>16.230459877735186</v>
      </c>
      <c r="K11" s="33">
        <f t="shared" si="3"/>
        <v>8.3241215019171015</v>
      </c>
      <c r="L11" s="80">
        <v>23799746</v>
      </c>
      <c r="M11" s="81">
        <v>12010497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51830326</v>
      </c>
      <c r="D13" s="58">
        <v>40775254</v>
      </c>
      <c r="E13" s="59">
        <f t="shared" si="0"/>
        <v>-11055072</v>
      </c>
      <c r="F13" s="57">
        <v>54166565</v>
      </c>
      <c r="G13" s="58">
        <v>44207328</v>
      </c>
      <c r="H13" s="59">
        <f t="shared" si="1"/>
        <v>-9959237</v>
      </c>
      <c r="I13" s="59">
        <v>46160026</v>
      </c>
      <c r="J13" s="27">
        <f t="shared" si="2"/>
        <v>-21.329350697118905</v>
      </c>
      <c r="K13" s="28">
        <f t="shared" si="3"/>
        <v>-18.386318202012625</v>
      </c>
      <c r="L13" s="78">
        <v>5876121</v>
      </c>
      <c r="M13" s="79">
        <v>44869140</v>
      </c>
      <c r="N13" s="29">
        <f t="shared" si="4"/>
        <v>-188.1355404356037</v>
      </c>
      <c r="O13" s="28">
        <f t="shared" si="5"/>
        <v>-22.19618428166887</v>
      </c>
      <c r="Q13" s="30"/>
    </row>
    <row r="14" spans="1:17" ht="13" x14ac:dyDescent="0.3">
      <c r="A14" s="1" t="s">
        <v>16</v>
      </c>
      <c r="B14" s="26" t="s">
        <v>24</v>
      </c>
      <c r="C14" s="57">
        <v>4349999</v>
      </c>
      <c r="D14" s="58">
        <v>13943439</v>
      </c>
      <c r="E14" s="59">
        <f t="shared" si="0"/>
        <v>9593440</v>
      </c>
      <c r="F14" s="57">
        <v>4350000</v>
      </c>
      <c r="G14" s="58">
        <v>14556950</v>
      </c>
      <c r="H14" s="59">
        <f t="shared" si="1"/>
        <v>10206950</v>
      </c>
      <c r="I14" s="59">
        <v>15212011</v>
      </c>
      <c r="J14" s="27">
        <f t="shared" si="2"/>
        <v>220.53890127331064</v>
      </c>
      <c r="K14" s="28">
        <f t="shared" si="3"/>
        <v>234.6425287356322</v>
      </c>
      <c r="L14" s="78">
        <v>5876121</v>
      </c>
      <c r="M14" s="79">
        <v>44869140</v>
      </c>
      <c r="N14" s="29">
        <f t="shared" si="4"/>
        <v>163.26144407169286</v>
      </c>
      <c r="O14" s="28">
        <f t="shared" si="5"/>
        <v>22.748263060089851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5876121</v>
      </c>
      <c r="M15" s="79">
        <v>44869140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30215028</v>
      </c>
      <c r="D16" s="58">
        <v>30115115</v>
      </c>
      <c r="E16" s="59">
        <f t="shared" si="0"/>
        <v>-99913</v>
      </c>
      <c r="F16" s="57">
        <v>31574</v>
      </c>
      <c r="G16" s="58">
        <v>34768258</v>
      </c>
      <c r="H16" s="59">
        <f t="shared" si="1"/>
        <v>34736684</v>
      </c>
      <c r="I16" s="59">
        <v>35637464</v>
      </c>
      <c r="J16" s="27">
        <f t="shared" si="2"/>
        <v>-0.33067320010426599</v>
      </c>
      <c r="K16" s="28">
        <f t="shared" si="3"/>
        <v>110016.73528852852</v>
      </c>
      <c r="L16" s="78">
        <v>5876121</v>
      </c>
      <c r="M16" s="79">
        <v>44869140</v>
      </c>
      <c r="N16" s="29">
        <f t="shared" si="4"/>
        <v>-1.7003223725311305</v>
      </c>
      <c r="O16" s="28">
        <f t="shared" si="5"/>
        <v>77.41776196289922</v>
      </c>
      <c r="Q16" s="30"/>
    </row>
    <row r="17" spans="1:17" ht="13" x14ac:dyDescent="0.3">
      <c r="A17" s="1" t="s">
        <v>16</v>
      </c>
      <c r="B17" s="26" t="s">
        <v>26</v>
      </c>
      <c r="C17" s="57">
        <v>54269538</v>
      </c>
      <c r="D17" s="58">
        <v>61707204</v>
      </c>
      <c r="E17" s="59">
        <f t="shared" si="0"/>
        <v>7437666</v>
      </c>
      <c r="F17" s="57">
        <v>56214726</v>
      </c>
      <c r="G17" s="58">
        <v>66099469</v>
      </c>
      <c r="H17" s="59">
        <f t="shared" si="1"/>
        <v>9884743</v>
      </c>
      <c r="I17" s="59">
        <v>68618779</v>
      </c>
      <c r="J17" s="39">
        <f t="shared" si="2"/>
        <v>13.705047571991491</v>
      </c>
      <c r="K17" s="28">
        <f t="shared" si="3"/>
        <v>17.583903192910697</v>
      </c>
      <c r="L17" s="82">
        <v>5876121</v>
      </c>
      <c r="M17" s="79">
        <v>44869140</v>
      </c>
      <c r="N17" s="29">
        <f t="shared" si="4"/>
        <v>126.57441873644196</v>
      </c>
      <c r="O17" s="28">
        <f t="shared" si="5"/>
        <v>22.030159258679795</v>
      </c>
      <c r="Q17" s="30"/>
    </row>
    <row r="18" spans="1:17" ht="14" x14ac:dyDescent="0.3">
      <c r="A18" s="1" t="s">
        <v>16</v>
      </c>
      <c r="B18" s="31" t="s">
        <v>27</v>
      </c>
      <c r="C18" s="60">
        <v>140664891</v>
      </c>
      <c r="D18" s="61">
        <v>146541012</v>
      </c>
      <c r="E18" s="62">
        <f t="shared" si="0"/>
        <v>5876121</v>
      </c>
      <c r="F18" s="60">
        <v>114762865</v>
      </c>
      <c r="G18" s="61">
        <v>159632005</v>
      </c>
      <c r="H18" s="62">
        <f t="shared" si="1"/>
        <v>44869140</v>
      </c>
      <c r="I18" s="62">
        <v>165628280</v>
      </c>
      <c r="J18" s="40">
        <f t="shared" si="2"/>
        <v>4.177389935915139</v>
      </c>
      <c r="K18" s="33">
        <f t="shared" si="3"/>
        <v>39.097263735965463</v>
      </c>
      <c r="L18" s="83">
        <v>5876121</v>
      </c>
      <c r="M18" s="81">
        <v>44869140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5971410</v>
      </c>
      <c r="D19" s="67">
        <v>23895035</v>
      </c>
      <c r="E19" s="68">
        <f t="shared" si="0"/>
        <v>17923625</v>
      </c>
      <c r="F19" s="69">
        <v>29522595</v>
      </c>
      <c r="G19" s="70">
        <v>-3336048</v>
      </c>
      <c r="H19" s="71">
        <f t="shared" si="1"/>
        <v>-32858643</v>
      </c>
      <c r="I19" s="71">
        <v>-4756330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20013000</v>
      </c>
      <c r="M22" s="79">
        <v>33959503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20013000</v>
      </c>
      <c r="M23" s="79">
        <v>33959503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8799000</v>
      </c>
      <c r="D24" s="58">
        <v>28812000</v>
      </c>
      <c r="E24" s="59">
        <f t="shared" si="0"/>
        <v>20013000</v>
      </c>
      <c r="F24" s="57">
        <v>9150000</v>
      </c>
      <c r="G24" s="58">
        <v>43109503</v>
      </c>
      <c r="H24" s="59">
        <f t="shared" si="1"/>
        <v>33959503</v>
      </c>
      <c r="I24" s="59">
        <v>44782320</v>
      </c>
      <c r="J24" s="27">
        <f t="shared" si="2"/>
        <v>227.44630071599045</v>
      </c>
      <c r="K24" s="28">
        <f t="shared" si="3"/>
        <v>371.14210928961751</v>
      </c>
      <c r="L24" s="78">
        <v>20013000</v>
      </c>
      <c r="M24" s="79">
        <v>33959503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20013000</v>
      </c>
      <c r="M25" s="79">
        <v>33959503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8799000</v>
      </c>
      <c r="D26" s="61">
        <v>28812000</v>
      </c>
      <c r="E26" s="62">
        <f t="shared" si="0"/>
        <v>20013000</v>
      </c>
      <c r="F26" s="60">
        <v>9150000</v>
      </c>
      <c r="G26" s="61">
        <v>43109503</v>
      </c>
      <c r="H26" s="62">
        <f t="shared" si="1"/>
        <v>33959503</v>
      </c>
      <c r="I26" s="62">
        <v>44782320</v>
      </c>
      <c r="J26" s="40">
        <f t="shared" si="2"/>
        <v>227.44630071599045</v>
      </c>
      <c r="K26" s="33">
        <f t="shared" si="3"/>
        <v>371.14210928961751</v>
      </c>
      <c r="L26" s="83">
        <v>20013000</v>
      </c>
      <c r="M26" s="81">
        <v>33959503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20000000</v>
      </c>
      <c r="E28" s="59">
        <f t="shared" si="0"/>
        <v>20000000</v>
      </c>
      <c r="F28" s="57">
        <v>0</v>
      </c>
      <c r="G28" s="58">
        <v>31320000</v>
      </c>
      <c r="H28" s="59">
        <f t="shared" si="1"/>
        <v>31320000</v>
      </c>
      <c r="I28" s="59">
        <v>32698080</v>
      </c>
      <c r="J28" s="27">
        <f t="shared" si="2"/>
        <v>0</v>
      </c>
      <c r="K28" s="28">
        <f t="shared" si="3"/>
        <v>0</v>
      </c>
      <c r="L28" s="78">
        <v>20013000</v>
      </c>
      <c r="M28" s="79">
        <v>33959503</v>
      </c>
      <c r="N28" s="29">
        <f t="shared" si="4"/>
        <v>99.935042222555339</v>
      </c>
      <c r="O28" s="28">
        <f t="shared" si="5"/>
        <v>92.227498146836837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20013000</v>
      </c>
      <c r="M29" s="79">
        <v>33959503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20013000</v>
      </c>
      <c r="M30" s="79">
        <v>33959503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8799000</v>
      </c>
      <c r="D31" s="58">
        <v>8812000</v>
      </c>
      <c r="E31" s="59">
        <f t="shared" si="0"/>
        <v>13000</v>
      </c>
      <c r="F31" s="57">
        <v>9150000</v>
      </c>
      <c r="G31" s="58">
        <v>11789503</v>
      </c>
      <c r="H31" s="59">
        <f t="shared" si="1"/>
        <v>2639503</v>
      </c>
      <c r="I31" s="59">
        <v>12084240</v>
      </c>
      <c r="J31" s="27">
        <f t="shared" si="2"/>
        <v>0.14774406182520741</v>
      </c>
      <c r="K31" s="28">
        <f t="shared" si="3"/>
        <v>28.847027322404372</v>
      </c>
      <c r="L31" s="78">
        <v>20013000</v>
      </c>
      <c r="M31" s="79">
        <v>33959503</v>
      </c>
      <c r="N31" s="29">
        <f t="shared" si="4"/>
        <v>6.4957777444660969E-2</v>
      </c>
      <c r="O31" s="28">
        <f t="shared" si="5"/>
        <v>7.7725018531631633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20013000</v>
      </c>
      <c r="M32" s="79">
        <v>33959503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8799000</v>
      </c>
      <c r="D33" s="76">
        <v>28812000</v>
      </c>
      <c r="E33" s="77">
        <f t="shared" si="0"/>
        <v>20013000</v>
      </c>
      <c r="F33" s="75">
        <v>9150000</v>
      </c>
      <c r="G33" s="76">
        <v>43109503</v>
      </c>
      <c r="H33" s="77">
        <f t="shared" si="1"/>
        <v>33959503</v>
      </c>
      <c r="I33" s="77">
        <v>44782320</v>
      </c>
      <c r="J33" s="53">
        <f t="shared" si="2"/>
        <v>227.44630071599045</v>
      </c>
      <c r="K33" s="54">
        <f t="shared" si="3"/>
        <v>371.14210928961751</v>
      </c>
      <c r="L33" s="90">
        <v>20013000</v>
      </c>
      <c r="M33" s="91">
        <v>33959503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156967729</v>
      </c>
      <c r="D8" s="58">
        <v>173389313</v>
      </c>
      <c r="E8" s="59">
        <f>$D8       -$C8</f>
        <v>16421584</v>
      </c>
      <c r="F8" s="57">
        <v>166385792</v>
      </c>
      <c r="G8" s="58">
        <v>182058779</v>
      </c>
      <c r="H8" s="59">
        <f>$G8       -$F8</f>
        <v>15672987</v>
      </c>
      <c r="I8" s="59">
        <v>191525835</v>
      </c>
      <c r="J8" s="27">
        <f>IF(($C8       =0),0,(($E8       /$C8       )*100))</f>
        <v>10.461758034353673</v>
      </c>
      <c r="K8" s="28">
        <f>IF(($F8       =0),0,(($H8       /$F8       )*100))</f>
        <v>9.4196666744237394</v>
      </c>
      <c r="L8" s="78">
        <v>85533921</v>
      </c>
      <c r="M8" s="79">
        <v>77780805</v>
      </c>
      <c r="N8" s="29">
        <f>IF(($L8       =0),0,(($E8       /$L8       )*100))</f>
        <v>19.198914077609047</v>
      </c>
      <c r="O8" s="28">
        <f>IF(($M8       =0),0,(($H8       /$M8       )*100))</f>
        <v>20.150199011182771</v>
      </c>
      <c r="Q8" s="30"/>
    </row>
    <row r="9" spans="1:17" ht="13" x14ac:dyDescent="0.3">
      <c r="A9" s="1" t="s">
        <v>16</v>
      </c>
      <c r="B9" s="26" t="s">
        <v>19</v>
      </c>
      <c r="C9" s="57">
        <v>668826920</v>
      </c>
      <c r="D9" s="58">
        <v>691209538</v>
      </c>
      <c r="E9" s="59">
        <f>$D9       -$C9</f>
        <v>22382618</v>
      </c>
      <c r="F9" s="57">
        <v>736074803</v>
      </c>
      <c r="G9" s="58">
        <v>759967925</v>
      </c>
      <c r="H9" s="59">
        <f>$G9       -$F9</f>
        <v>23893122</v>
      </c>
      <c r="I9" s="59">
        <v>836693581</v>
      </c>
      <c r="J9" s="27">
        <f>IF(($C9       =0),0,(($E9       /$C9       )*100))</f>
        <v>3.3465486108124955</v>
      </c>
      <c r="K9" s="28">
        <f>IF(($F9       =0),0,(($H9       /$F9       )*100))</f>
        <v>3.2460181903550365</v>
      </c>
      <c r="L9" s="78">
        <v>85533921</v>
      </c>
      <c r="M9" s="79">
        <v>77780805</v>
      </c>
      <c r="N9" s="29">
        <f>IF(($L9       =0),0,(($E9       /$L9       )*100))</f>
        <v>26.16811872800734</v>
      </c>
      <c r="O9" s="28">
        <f>IF(($M9       =0),0,(($H9       /$M9       )*100))</f>
        <v>30.718532676538896</v>
      </c>
      <c r="Q9" s="30"/>
    </row>
    <row r="10" spans="1:17" ht="13" x14ac:dyDescent="0.3">
      <c r="A10" s="1" t="s">
        <v>16</v>
      </c>
      <c r="B10" s="26" t="s">
        <v>20</v>
      </c>
      <c r="C10" s="57">
        <v>257374920</v>
      </c>
      <c r="D10" s="58">
        <v>304104639</v>
      </c>
      <c r="E10" s="59">
        <f t="shared" ref="E10:E33" si="0">$D10      -$C10</f>
        <v>46729719</v>
      </c>
      <c r="F10" s="57">
        <v>273258352</v>
      </c>
      <c r="G10" s="58">
        <v>311473048</v>
      </c>
      <c r="H10" s="59">
        <f t="shared" ref="H10:H33" si="1">$G10      -$F10</f>
        <v>38214696</v>
      </c>
      <c r="I10" s="59">
        <v>292760464</v>
      </c>
      <c r="J10" s="27">
        <f t="shared" ref="J10:J33" si="2">IF(($C10      =0),0,(($E10      /$C10      )*100))</f>
        <v>18.156283059748013</v>
      </c>
      <c r="K10" s="28">
        <f t="shared" ref="K10:K33" si="3">IF(($F10      =0),0,(($H10      /$F10      )*100))</f>
        <v>13.984822685309908</v>
      </c>
      <c r="L10" s="78">
        <v>85533921</v>
      </c>
      <c r="M10" s="79">
        <v>77780805</v>
      </c>
      <c r="N10" s="29">
        <f t="shared" ref="N10:N33" si="4">IF(($L10      =0),0,(($E10      /$L10      )*100))</f>
        <v>54.632967194383617</v>
      </c>
      <c r="O10" s="28">
        <f t="shared" ref="O10:O33" si="5">IF(($M10      =0),0,(($H10      /$M10      )*100))</f>
        <v>49.13126831227833</v>
      </c>
      <c r="Q10" s="30"/>
    </row>
    <row r="11" spans="1:17" ht="14" x14ac:dyDescent="0.3">
      <c r="A11" s="4" t="s">
        <v>16</v>
      </c>
      <c r="B11" s="31" t="s">
        <v>21</v>
      </c>
      <c r="C11" s="60">
        <v>1083169569</v>
      </c>
      <c r="D11" s="61">
        <v>1168703490</v>
      </c>
      <c r="E11" s="62">
        <f t="shared" si="0"/>
        <v>85533921</v>
      </c>
      <c r="F11" s="60">
        <v>1175718947</v>
      </c>
      <c r="G11" s="61">
        <v>1253499752</v>
      </c>
      <c r="H11" s="62">
        <f t="shared" si="1"/>
        <v>77780805</v>
      </c>
      <c r="I11" s="62">
        <v>1320979880</v>
      </c>
      <c r="J11" s="32">
        <f t="shared" si="2"/>
        <v>7.896632572401967</v>
      </c>
      <c r="K11" s="33">
        <f t="shared" si="3"/>
        <v>6.6155950959596126</v>
      </c>
      <c r="L11" s="80">
        <v>85533921</v>
      </c>
      <c r="M11" s="81">
        <v>77780805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387786755</v>
      </c>
      <c r="D13" s="58">
        <v>404433267</v>
      </c>
      <c r="E13" s="59">
        <f t="shared" si="0"/>
        <v>16646512</v>
      </c>
      <c r="F13" s="57">
        <v>405846454</v>
      </c>
      <c r="G13" s="58">
        <v>425309210</v>
      </c>
      <c r="H13" s="59">
        <f t="shared" si="1"/>
        <v>19462756</v>
      </c>
      <c r="I13" s="59">
        <v>447622191</v>
      </c>
      <c r="J13" s="27">
        <f t="shared" si="2"/>
        <v>4.2926974130408349</v>
      </c>
      <c r="K13" s="28">
        <f t="shared" si="3"/>
        <v>4.7955959225899756</v>
      </c>
      <c r="L13" s="78">
        <v>69843575</v>
      </c>
      <c r="M13" s="79">
        <v>125548153</v>
      </c>
      <c r="N13" s="29">
        <f t="shared" si="4"/>
        <v>23.833991888301824</v>
      </c>
      <c r="O13" s="28">
        <f t="shared" si="5"/>
        <v>15.502224074933224</v>
      </c>
      <c r="Q13" s="30"/>
    </row>
    <row r="14" spans="1:17" ht="13" x14ac:dyDescent="0.3">
      <c r="A14" s="1" t="s">
        <v>16</v>
      </c>
      <c r="B14" s="26" t="s">
        <v>24</v>
      </c>
      <c r="C14" s="57">
        <v>18000000</v>
      </c>
      <c r="D14" s="58">
        <v>17500000</v>
      </c>
      <c r="E14" s="59">
        <f t="shared" si="0"/>
        <v>-500000</v>
      </c>
      <c r="F14" s="57">
        <v>18500000</v>
      </c>
      <c r="G14" s="58">
        <v>17500000</v>
      </c>
      <c r="H14" s="59">
        <f t="shared" si="1"/>
        <v>-1000000</v>
      </c>
      <c r="I14" s="59">
        <v>19250000</v>
      </c>
      <c r="J14" s="27">
        <f t="shared" si="2"/>
        <v>-2.7777777777777777</v>
      </c>
      <c r="K14" s="28">
        <f t="shared" si="3"/>
        <v>-5.4054054054054053</v>
      </c>
      <c r="L14" s="78">
        <v>69843575</v>
      </c>
      <c r="M14" s="79">
        <v>125548153</v>
      </c>
      <c r="N14" s="29">
        <f t="shared" si="4"/>
        <v>-0.71588546262129338</v>
      </c>
      <c r="O14" s="28">
        <f t="shared" si="5"/>
        <v>-0.7965071377832218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69843575</v>
      </c>
      <c r="M15" s="79">
        <v>125548153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380157488</v>
      </c>
      <c r="D16" s="58">
        <v>396450000</v>
      </c>
      <c r="E16" s="59">
        <f t="shared" si="0"/>
        <v>16292512</v>
      </c>
      <c r="F16" s="57">
        <v>428513520</v>
      </c>
      <c r="G16" s="58">
        <v>441328140</v>
      </c>
      <c r="H16" s="59">
        <f t="shared" si="1"/>
        <v>12814620</v>
      </c>
      <c r="I16" s="59">
        <v>491286485</v>
      </c>
      <c r="J16" s="27">
        <f t="shared" si="2"/>
        <v>4.2857269721858007</v>
      </c>
      <c r="K16" s="28">
        <f t="shared" si="3"/>
        <v>2.9904820739378302</v>
      </c>
      <c r="L16" s="78">
        <v>69843575</v>
      </c>
      <c r="M16" s="79">
        <v>125548153</v>
      </c>
      <c r="N16" s="29">
        <f t="shared" si="4"/>
        <v>23.327144980765947</v>
      </c>
      <c r="O16" s="28">
        <f t="shared" si="5"/>
        <v>10.206936297979627</v>
      </c>
      <c r="Q16" s="30"/>
    </row>
    <row r="17" spans="1:17" ht="13" x14ac:dyDescent="0.3">
      <c r="A17" s="1" t="s">
        <v>16</v>
      </c>
      <c r="B17" s="26" t="s">
        <v>26</v>
      </c>
      <c r="C17" s="57">
        <v>296615532</v>
      </c>
      <c r="D17" s="58">
        <v>334020083</v>
      </c>
      <c r="E17" s="59">
        <f t="shared" si="0"/>
        <v>37404551</v>
      </c>
      <c r="F17" s="57">
        <v>302771200</v>
      </c>
      <c r="G17" s="58">
        <v>397041977</v>
      </c>
      <c r="H17" s="59">
        <f t="shared" si="1"/>
        <v>94270777</v>
      </c>
      <c r="I17" s="59">
        <v>413624936</v>
      </c>
      <c r="J17" s="39">
        <f t="shared" si="2"/>
        <v>12.610449206011234</v>
      </c>
      <c r="K17" s="28">
        <f t="shared" si="3"/>
        <v>31.135978917413542</v>
      </c>
      <c r="L17" s="82">
        <v>69843575</v>
      </c>
      <c r="M17" s="79">
        <v>125548153</v>
      </c>
      <c r="N17" s="29">
        <f t="shared" si="4"/>
        <v>53.554748593553526</v>
      </c>
      <c r="O17" s="28">
        <f t="shared" si="5"/>
        <v>75.087346764870361</v>
      </c>
      <c r="Q17" s="30"/>
    </row>
    <row r="18" spans="1:17" ht="14" x14ac:dyDescent="0.3">
      <c r="A18" s="1" t="s">
        <v>16</v>
      </c>
      <c r="B18" s="31" t="s">
        <v>27</v>
      </c>
      <c r="C18" s="60">
        <v>1082559775</v>
      </c>
      <c r="D18" s="61">
        <v>1152403350</v>
      </c>
      <c r="E18" s="62">
        <f t="shared" si="0"/>
        <v>69843575</v>
      </c>
      <c r="F18" s="60">
        <v>1155631174</v>
      </c>
      <c r="G18" s="61">
        <v>1281179327</v>
      </c>
      <c r="H18" s="62">
        <f t="shared" si="1"/>
        <v>125548153</v>
      </c>
      <c r="I18" s="62">
        <v>1371783612</v>
      </c>
      <c r="J18" s="40">
        <f t="shared" si="2"/>
        <v>6.4517060963215638</v>
      </c>
      <c r="K18" s="33">
        <f t="shared" si="3"/>
        <v>10.864033077736963</v>
      </c>
      <c r="L18" s="83">
        <v>69843575</v>
      </c>
      <c r="M18" s="81">
        <v>125548153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609794</v>
      </c>
      <c r="D19" s="67">
        <v>16300140</v>
      </c>
      <c r="E19" s="68">
        <f t="shared" si="0"/>
        <v>15690346</v>
      </c>
      <c r="F19" s="69">
        <v>20087773</v>
      </c>
      <c r="G19" s="70">
        <v>-27679575</v>
      </c>
      <c r="H19" s="71">
        <f t="shared" si="1"/>
        <v>-47767348</v>
      </c>
      <c r="I19" s="71">
        <v>-50803732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20000000</v>
      </c>
      <c r="E22" s="59">
        <f t="shared" si="0"/>
        <v>20000000</v>
      </c>
      <c r="F22" s="57">
        <v>0</v>
      </c>
      <c r="G22" s="58">
        <v>20000000</v>
      </c>
      <c r="H22" s="59">
        <f t="shared" si="1"/>
        <v>20000000</v>
      </c>
      <c r="I22" s="59">
        <v>20000000</v>
      </c>
      <c r="J22" s="27">
        <f t="shared" si="2"/>
        <v>0</v>
      </c>
      <c r="K22" s="28">
        <f t="shared" si="3"/>
        <v>0</v>
      </c>
      <c r="L22" s="78">
        <v>86848993</v>
      </c>
      <c r="M22" s="79">
        <v>116965040</v>
      </c>
      <c r="N22" s="29">
        <f t="shared" si="4"/>
        <v>23.028476565065066</v>
      </c>
      <c r="O22" s="28">
        <f t="shared" si="5"/>
        <v>17.099126371435432</v>
      </c>
      <c r="Q22" s="30"/>
    </row>
    <row r="23" spans="1:17" ht="13" x14ac:dyDescent="0.3">
      <c r="A23" s="4" t="s">
        <v>16</v>
      </c>
      <c r="B23" s="26" t="s">
        <v>31</v>
      </c>
      <c r="C23" s="57">
        <v>21444500</v>
      </c>
      <c r="D23" s="58">
        <v>34132500</v>
      </c>
      <c r="E23" s="59">
        <f t="shared" si="0"/>
        <v>12688000</v>
      </c>
      <c r="F23" s="57">
        <v>17010000</v>
      </c>
      <c r="G23" s="58">
        <v>20906000</v>
      </c>
      <c r="H23" s="59">
        <f t="shared" si="1"/>
        <v>3896000</v>
      </c>
      <c r="I23" s="59">
        <v>12138992</v>
      </c>
      <c r="J23" s="27">
        <f t="shared" si="2"/>
        <v>59.166686096668144</v>
      </c>
      <c r="K23" s="28">
        <f t="shared" si="3"/>
        <v>22.904174015285125</v>
      </c>
      <c r="L23" s="78">
        <v>86848993</v>
      </c>
      <c r="M23" s="79">
        <v>116965040</v>
      </c>
      <c r="N23" s="29">
        <f t="shared" si="4"/>
        <v>14.609265532877277</v>
      </c>
      <c r="O23" s="28">
        <f t="shared" si="5"/>
        <v>3.3309098171556215</v>
      </c>
      <c r="Q23" s="30"/>
    </row>
    <row r="24" spans="1:17" ht="13" x14ac:dyDescent="0.3">
      <c r="A24" s="4" t="s">
        <v>16</v>
      </c>
      <c r="B24" s="26" t="s">
        <v>32</v>
      </c>
      <c r="C24" s="57">
        <v>51858105</v>
      </c>
      <c r="D24" s="58">
        <v>106019098</v>
      </c>
      <c r="E24" s="59">
        <f t="shared" si="0"/>
        <v>54160993</v>
      </c>
      <c r="F24" s="57">
        <v>68023044</v>
      </c>
      <c r="G24" s="58">
        <v>161092084</v>
      </c>
      <c r="H24" s="59">
        <f t="shared" si="1"/>
        <v>93069040</v>
      </c>
      <c r="I24" s="59">
        <v>117441454</v>
      </c>
      <c r="J24" s="27">
        <f t="shared" si="2"/>
        <v>104.44074846159535</v>
      </c>
      <c r="K24" s="28">
        <f t="shared" si="3"/>
        <v>136.81986945482768</v>
      </c>
      <c r="L24" s="78">
        <v>86848993</v>
      </c>
      <c r="M24" s="79">
        <v>116965040</v>
      </c>
      <c r="N24" s="29">
        <f t="shared" si="4"/>
        <v>62.362257902057664</v>
      </c>
      <c r="O24" s="28">
        <f t="shared" si="5"/>
        <v>79.569963811408954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86848993</v>
      </c>
      <c r="M25" s="79">
        <v>116965040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73302605</v>
      </c>
      <c r="D26" s="61">
        <v>160151598</v>
      </c>
      <c r="E26" s="62">
        <f t="shared" si="0"/>
        <v>86848993</v>
      </c>
      <c r="F26" s="60">
        <v>85033044</v>
      </c>
      <c r="G26" s="61">
        <v>201998084</v>
      </c>
      <c r="H26" s="62">
        <f t="shared" si="1"/>
        <v>116965040</v>
      </c>
      <c r="I26" s="62">
        <v>149580446</v>
      </c>
      <c r="J26" s="40">
        <f t="shared" si="2"/>
        <v>118.48009085079583</v>
      </c>
      <c r="K26" s="33">
        <f t="shared" si="3"/>
        <v>137.55245549012687</v>
      </c>
      <c r="L26" s="83">
        <v>86848993</v>
      </c>
      <c r="M26" s="81">
        <v>116965040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12873478</v>
      </c>
      <c r="D28" s="58">
        <v>46560000</v>
      </c>
      <c r="E28" s="59">
        <f t="shared" si="0"/>
        <v>33686522</v>
      </c>
      <c r="F28" s="57">
        <v>18775000</v>
      </c>
      <c r="G28" s="58">
        <v>35178260</v>
      </c>
      <c r="H28" s="59">
        <f t="shared" si="1"/>
        <v>16403260</v>
      </c>
      <c r="I28" s="59">
        <v>23990986</v>
      </c>
      <c r="J28" s="27">
        <f t="shared" si="2"/>
        <v>261.67382272296578</v>
      </c>
      <c r="K28" s="28">
        <f t="shared" si="3"/>
        <v>87.367563249001336</v>
      </c>
      <c r="L28" s="78">
        <v>132848993</v>
      </c>
      <c r="M28" s="79">
        <v>116965040</v>
      </c>
      <c r="N28" s="29">
        <f t="shared" si="4"/>
        <v>25.35700214152169</v>
      </c>
      <c r="O28" s="28">
        <f t="shared" si="5"/>
        <v>14.024070782175595</v>
      </c>
      <c r="Q28" s="30"/>
    </row>
    <row r="29" spans="1:17" ht="13" x14ac:dyDescent="0.3">
      <c r="A29" s="4" t="s">
        <v>16</v>
      </c>
      <c r="B29" s="26" t="s">
        <v>36</v>
      </c>
      <c r="C29" s="57">
        <v>5420000</v>
      </c>
      <c r="D29" s="58">
        <v>92119150</v>
      </c>
      <c r="E29" s="59">
        <f t="shared" si="0"/>
        <v>86699150</v>
      </c>
      <c r="F29" s="57">
        <v>32046435</v>
      </c>
      <c r="G29" s="58">
        <v>38789600</v>
      </c>
      <c r="H29" s="59">
        <f t="shared" si="1"/>
        <v>6743165</v>
      </c>
      <c r="I29" s="59">
        <v>31938729</v>
      </c>
      <c r="J29" s="27">
        <f t="shared" si="2"/>
        <v>1599.6153136531366</v>
      </c>
      <c r="K29" s="28">
        <f t="shared" si="3"/>
        <v>21.041856917937988</v>
      </c>
      <c r="L29" s="78">
        <v>132848993</v>
      </c>
      <c r="M29" s="79">
        <v>116965040</v>
      </c>
      <c r="N29" s="29">
        <f t="shared" si="4"/>
        <v>65.261428063666244</v>
      </c>
      <c r="O29" s="28">
        <f t="shared" si="5"/>
        <v>5.7651115239220196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132848993</v>
      </c>
      <c r="M30" s="79">
        <v>116965040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36670138</v>
      </c>
      <c r="D31" s="58">
        <v>18112097</v>
      </c>
      <c r="E31" s="59">
        <f t="shared" si="0"/>
        <v>-18558041</v>
      </c>
      <c r="F31" s="57">
        <v>4028261</v>
      </c>
      <c r="G31" s="58">
        <v>20184224</v>
      </c>
      <c r="H31" s="59">
        <f t="shared" si="1"/>
        <v>16155963</v>
      </c>
      <c r="I31" s="59">
        <v>7571739</v>
      </c>
      <c r="J31" s="27">
        <f t="shared" si="2"/>
        <v>-50.608047888993489</v>
      </c>
      <c r="K31" s="28">
        <f t="shared" si="3"/>
        <v>401.06544734812371</v>
      </c>
      <c r="L31" s="78">
        <v>132848993</v>
      </c>
      <c r="M31" s="79">
        <v>116965040</v>
      </c>
      <c r="N31" s="29">
        <f t="shared" si="4"/>
        <v>-13.969274874368073</v>
      </c>
      <c r="O31" s="28">
        <f t="shared" si="5"/>
        <v>13.812642649461754</v>
      </c>
      <c r="Q31" s="30"/>
    </row>
    <row r="32" spans="1:17" ht="13" x14ac:dyDescent="0.3">
      <c r="A32" s="4" t="s">
        <v>16</v>
      </c>
      <c r="B32" s="26" t="s">
        <v>39</v>
      </c>
      <c r="C32" s="57">
        <v>18338989</v>
      </c>
      <c r="D32" s="58">
        <v>49360351</v>
      </c>
      <c r="E32" s="59">
        <f t="shared" si="0"/>
        <v>31021362</v>
      </c>
      <c r="F32" s="57">
        <v>30183348</v>
      </c>
      <c r="G32" s="58">
        <v>107846000</v>
      </c>
      <c r="H32" s="59">
        <f t="shared" si="1"/>
        <v>77662652</v>
      </c>
      <c r="I32" s="59">
        <v>86078992</v>
      </c>
      <c r="J32" s="27">
        <f t="shared" si="2"/>
        <v>169.15524623522049</v>
      </c>
      <c r="K32" s="28">
        <f t="shared" si="3"/>
        <v>257.30297381191775</v>
      </c>
      <c r="L32" s="78">
        <v>132848993</v>
      </c>
      <c r="M32" s="79">
        <v>116965040</v>
      </c>
      <c r="N32" s="29">
        <f t="shared" si="4"/>
        <v>23.350844669180145</v>
      </c>
      <c r="O32" s="28">
        <f t="shared" si="5"/>
        <v>66.398175044440634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73302605</v>
      </c>
      <c r="D33" s="76">
        <v>206151598</v>
      </c>
      <c r="E33" s="77">
        <f t="shared" si="0"/>
        <v>132848993</v>
      </c>
      <c r="F33" s="75">
        <v>85033044</v>
      </c>
      <c r="G33" s="76">
        <v>201998084</v>
      </c>
      <c r="H33" s="77">
        <f t="shared" si="1"/>
        <v>116965040</v>
      </c>
      <c r="I33" s="77">
        <v>149580446</v>
      </c>
      <c r="J33" s="53">
        <f t="shared" si="2"/>
        <v>181.23365874923545</v>
      </c>
      <c r="K33" s="54">
        <f t="shared" si="3"/>
        <v>137.55245549012687</v>
      </c>
      <c r="L33" s="90">
        <v>132848993</v>
      </c>
      <c r="M33" s="91">
        <v>116965040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-1242992</v>
      </c>
      <c r="M8" s="79">
        <v>-1744153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-1242992</v>
      </c>
      <c r="M9" s="79">
        <v>-1744153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102675965</v>
      </c>
      <c r="D10" s="58">
        <v>101432973</v>
      </c>
      <c r="E10" s="59">
        <f t="shared" ref="E10:E33" si="0">$D10      -$C10</f>
        <v>-1242992</v>
      </c>
      <c r="F10" s="57">
        <v>106323817</v>
      </c>
      <c r="G10" s="58">
        <v>104579664</v>
      </c>
      <c r="H10" s="59">
        <f t="shared" ref="H10:H33" si="1">$G10      -$F10</f>
        <v>-1744153</v>
      </c>
      <c r="I10" s="59">
        <v>108800839</v>
      </c>
      <c r="J10" s="27">
        <f t="shared" ref="J10:J33" si="2">IF(($C10      =0),0,(($E10      /$C10      )*100))</f>
        <v>-1.2105968519506976</v>
      </c>
      <c r="K10" s="28">
        <f t="shared" ref="K10:K33" si="3">IF(($F10      =0),0,(($H10      /$F10      )*100))</f>
        <v>-1.6404160885232326</v>
      </c>
      <c r="L10" s="78">
        <v>-1242992</v>
      </c>
      <c r="M10" s="79">
        <v>-1744153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102675965</v>
      </c>
      <c r="D11" s="61">
        <v>101432973</v>
      </c>
      <c r="E11" s="62">
        <f t="shared" si="0"/>
        <v>-1242992</v>
      </c>
      <c r="F11" s="60">
        <v>106323817</v>
      </c>
      <c r="G11" s="61">
        <v>104579664</v>
      </c>
      <c r="H11" s="62">
        <f t="shared" si="1"/>
        <v>-1744153</v>
      </c>
      <c r="I11" s="62">
        <v>108800839</v>
      </c>
      <c r="J11" s="32">
        <f t="shared" si="2"/>
        <v>-1.2105968519506976</v>
      </c>
      <c r="K11" s="33">
        <f t="shared" si="3"/>
        <v>-1.6404160885232326</v>
      </c>
      <c r="L11" s="80">
        <v>-1242992</v>
      </c>
      <c r="M11" s="81">
        <v>-1744153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69435241</v>
      </c>
      <c r="D13" s="58">
        <v>70199358</v>
      </c>
      <c r="E13" s="59">
        <f t="shared" si="0"/>
        <v>764117</v>
      </c>
      <c r="F13" s="57">
        <v>72624652</v>
      </c>
      <c r="G13" s="58">
        <v>73797530</v>
      </c>
      <c r="H13" s="59">
        <f t="shared" si="1"/>
        <v>1172878</v>
      </c>
      <c r="I13" s="59">
        <v>77016594</v>
      </c>
      <c r="J13" s="27">
        <f t="shared" si="2"/>
        <v>1.1004743254221583</v>
      </c>
      <c r="K13" s="28">
        <f t="shared" si="3"/>
        <v>1.6149860518436632</v>
      </c>
      <c r="L13" s="78">
        <v>-1243421</v>
      </c>
      <c r="M13" s="79">
        <v>-1702895</v>
      </c>
      <c r="N13" s="29">
        <f t="shared" si="4"/>
        <v>-61.45279836837242</v>
      </c>
      <c r="O13" s="28">
        <f t="shared" si="5"/>
        <v>-68.875532548982761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-1243421</v>
      </c>
      <c r="M14" s="79">
        <v>-1702895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-1243421</v>
      </c>
      <c r="M15" s="79">
        <v>-1702895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-1243421</v>
      </c>
      <c r="M16" s="79">
        <v>-1702895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33227823</v>
      </c>
      <c r="D17" s="58">
        <v>31220285</v>
      </c>
      <c r="E17" s="59">
        <f t="shared" si="0"/>
        <v>-2007538</v>
      </c>
      <c r="F17" s="57">
        <v>33635046</v>
      </c>
      <c r="G17" s="58">
        <v>30759273</v>
      </c>
      <c r="H17" s="59">
        <f t="shared" si="1"/>
        <v>-2875773</v>
      </c>
      <c r="I17" s="59">
        <v>31757755</v>
      </c>
      <c r="J17" s="39">
        <f t="shared" si="2"/>
        <v>-6.0417379736252963</v>
      </c>
      <c r="K17" s="28">
        <f t="shared" si="3"/>
        <v>-8.5499303315952062</v>
      </c>
      <c r="L17" s="82">
        <v>-1243421</v>
      </c>
      <c r="M17" s="79">
        <v>-1702895</v>
      </c>
      <c r="N17" s="29">
        <f t="shared" si="4"/>
        <v>161.45279836837241</v>
      </c>
      <c r="O17" s="28">
        <f t="shared" si="5"/>
        <v>168.87553254898276</v>
      </c>
      <c r="Q17" s="30"/>
    </row>
    <row r="18" spans="1:17" ht="14" x14ac:dyDescent="0.3">
      <c r="A18" s="1" t="s">
        <v>16</v>
      </c>
      <c r="B18" s="31" t="s">
        <v>27</v>
      </c>
      <c r="C18" s="60">
        <v>102663064</v>
      </c>
      <c r="D18" s="61">
        <v>101419643</v>
      </c>
      <c r="E18" s="62">
        <f t="shared" si="0"/>
        <v>-1243421</v>
      </c>
      <c r="F18" s="60">
        <v>106259698</v>
      </c>
      <c r="G18" s="61">
        <v>104556803</v>
      </c>
      <c r="H18" s="62">
        <f t="shared" si="1"/>
        <v>-1702895</v>
      </c>
      <c r="I18" s="62">
        <v>108774349</v>
      </c>
      <c r="J18" s="40">
        <f t="shared" si="2"/>
        <v>-1.2111668515952339</v>
      </c>
      <c r="K18" s="33">
        <f t="shared" si="3"/>
        <v>-1.6025784300648023</v>
      </c>
      <c r="L18" s="83">
        <v>-1243421</v>
      </c>
      <c r="M18" s="81">
        <v>-1702895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12901</v>
      </c>
      <c r="D19" s="67">
        <v>13330</v>
      </c>
      <c r="E19" s="68">
        <f t="shared" si="0"/>
        <v>429</v>
      </c>
      <c r="F19" s="69">
        <v>64119</v>
      </c>
      <c r="G19" s="70">
        <v>22861</v>
      </c>
      <c r="H19" s="71">
        <f t="shared" si="1"/>
        <v>-41258</v>
      </c>
      <c r="I19" s="71">
        <v>26490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750000</v>
      </c>
      <c r="E22" s="59">
        <f t="shared" si="0"/>
        <v>750000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502389</v>
      </c>
      <c r="M22" s="79">
        <v>-785190</v>
      </c>
      <c r="N22" s="29">
        <f t="shared" si="4"/>
        <v>149.28670810865682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680716</v>
      </c>
      <c r="D23" s="58">
        <v>741000</v>
      </c>
      <c r="E23" s="59">
        <f t="shared" si="0"/>
        <v>60284</v>
      </c>
      <c r="F23" s="57">
        <v>712029</v>
      </c>
      <c r="G23" s="58">
        <v>471783</v>
      </c>
      <c r="H23" s="59">
        <f t="shared" si="1"/>
        <v>-240246</v>
      </c>
      <c r="I23" s="59">
        <v>67000</v>
      </c>
      <c r="J23" s="27">
        <f t="shared" si="2"/>
        <v>8.8559693029104647</v>
      </c>
      <c r="K23" s="28">
        <f t="shared" si="3"/>
        <v>-33.741041446345584</v>
      </c>
      <c r="L23" s="78">
        <v>502389</v>
      </c>
      <c r="M23" s="79">
        <v>-785190</v>
      </c>
      <c r="N23" s="29">
        <f t="shared" si="4"/>
        <v>11.999466548829691</v>
      </c>
      <c r="O23" s="28">
        <f t="shared" si="5"/>
        <v>30.597180300309478</v>
      </c>
      <c r="Q23" s="30"/>
    </row>
    <row r="24" spans="1:17" ht="13" x14ac:dyDescent="0.3">
      <c r="A24" s="4" t="s">
        <v>16</v>
      </c>
      <c r="B24" s="26" t="s">
        <v>32</v>
      </c>
      <c r="C24" s="57">
        <v>675125</v>
      </c>
      <c r="D24" s="58">
        <v>367230</v>
      </c>
      <c r="E24" s="59">
        <f t="shared" si="0"/>
        <v>-307895</v>
      </c>
      <c r="F24" s="57">
        <v>706180</v>
      </c>
      <c r="G24" s="58">
        <v>161236</v>
      </c>
      <c r="H24" s="59">
        <f t="shared" si="1"/>
        <v>-544944</v>
      </c>
      <c r="I24" s="59">
        <v>168693</v>
      </c>
      <c r="J24" s="27">
        <f t="shared" si="2"/>
        <v>-45.605628587298646</v>
      </c>
      <c r="K24" s="28">
        <f t="shared" si="3"/>
        <v>-77.167860885326689</v>
      </c>
      <c r="L24" s="78">
        <v>502389</v>
      </c>
      <c r="M24" s="79">
        <v>-785190</v>
      </c>
      <c r="N24" s="29">
        <f t="shared" si="4"/>
        <v>-61.286174657486526</v>
      </c>
      <c r="O24" s="28">
        <f t="shared" si="5"/>
        <v>69.402819699690525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502389</v>
      </c>
      <c r="M25" s="79">
        <v>-785190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1355841</v>
      </c>
      <c r="D26" s="61">
        <v>1858230</v>
      </c>
      <c r="E26" s="62">
        <f t="shared" si="0"/>
        <v>502389</v>
      </c>
      <c r="F26" s="60">
        <v>1418209</v>
      </c>
      <c r="G26" s="61">
        <v>633019</v>
      </c>
      <c r="H26" s="62">
        <f t="shared" si="1"/>
        <v>-785190</v>
      </c>
      <c r="I26" s="62">
        <v>235693</v>
      </c>
      <c r="J26" s="40">
        <f t="shared" si="2"/>
        <v>37.053681073223188</v>
      </c>
      <c r="K26" s="33">
        <f t="shared" si="3"/>
        <v>-55.36490037787096</v>
      </c>
      <c r="L26" s="83">
        <v>502389</v>
      </c>
      <c r="M26" s="81">
        <v>-785190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502389</v>
      </c>
      <c r="M28" s="79">
        <v>-785190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502389</v>
      </c>
      <c r="M29" s="79">
        <v>-785190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502389</v>
      </c>
      <c r="M30" s="79">
        <v>-785190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502389</v>
      </c>
      <c r="M31" s="79">
        <v>-785190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1355841</v>
      </c>
      <c r="D32" s="58">
        <v>1858230</v>
      </c>
      <c r="E32" s="59">
        <f t="shared" si="0"/>
        <v>502389</v>
      </c>
      <c r="F32" s="57">
        <v>1418209</v>
      </c>
      <c r="G32" s="58">
        <v>633019</v>
      </c>
      <c r="H32" s="59">
        <f t="shared" si="1"/>
        <v>-785190</v>
      </c>
      <c r="I32" s="59">
        <v>235693</v>
      </c>
      <c r="J32" s="27">
        <f t="shared" si="2"/>
        <v>37.053681073223188</v>
      </c>
      <c r="K32" s="28">
        <f t="shared" si="3"/>
        <v>-55.36490037787096</v>
      </c>
      <c r="L32" s="78">
        <v>502389</v>
      </c>
      <c r="M32" s="79">
        <v>-785190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1355841</v>
      </c>
      <c r="D33" s="76">
        <v>1858230</v>
      </c>
      <c r="E33" s="77">
        <f t="shared" si="0"/>
        <v>502389</v>
      </c>
      <c r="F33" s="75">
        <v>1418209</v>
      </c>
      <c r="G33" s="76">
        <v>633019</v>
      </c>
      <c r="H33" s="77">
        <f t="shared" si="1"/>
        <v>-785190</v>
      </c>
      <c r="I33" s="77">
        <v>235693</v>
      </c>
      <c r="J33" s="53">
        <f t="shared" si="2"/>
        <v>37.053681073223188</v>
      </c>
      <c r="K33" s="54">
        <f t="shared" si="3"/>
        <v>-55.36490037787096</v>
      </c>
      <c r="L33" s="90">
        <v>502389</v>
      </c>
      <c r="M33" s="91">
        <v>-785190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740628420</v>
      </c>
      <c r="D8" s="58">
        <v>717919588</v>
      </c>
      <c r="E8" s="59">
        <f>$D8       -$C8</f>
        <v>-22708832</v>
      </c>
      <c r="F8" s="57">
        <v>790494635</v>
      </c>
      <c r="G8" s="58">
        <v>766250160</v>
      </c>
      <c r="H8" s="59">
        <f>$G8       -$F8</f>
        <v>-24244475</v>
      </c>
      <c r="I8" s="59">
        <v>809856457</v>
      </c>
      <c r="J8" s="27">
        <f>IF(($C8       =0),0,(($E8       /$C8       )*100))</f>
        <v>-3.0661572506223833</v>
      </c>
      <c r="K8" s="28">
        <f>IF(($F8       =0),0,(($H8       /$F8       )*100))</f>
        <v>-3.0670005748995375</v>
      </c>
      <c r="L8" s="78">
        <v>65689083</v>
      </c>
      <c r="M8" s="79">
        <v>64737278</v>
      </c>
      <c r="N8" s="29">
        <f>IF(($L8       =0),0,(($E8       /$L8       )*100))</f>
        <v>-34.570176599968669</v>
      </c>
      <c r="O8" s="28">
        <f>IF(($M8       =0),0,(($H8       /$M8       )*100))</f>
        <v>-37.450562873527062</v>
      </c>
      <c r="Q8" s="30"/>
    </row>
    <row r="9" spans="1:17" ht="13" x14ac:dyDescent="0.3">
      <c r="A9" s="1" t="s">
        <v>16</v>
      </c>
      <c r="B9" s="26" t="s">
        <v>19</v>
      </c>
      <c r="C9" s="57">
        <v>1742163573</v>
      </c>
      <c r="D9" s="58">
        <v>1761511531</v>
      </c>
      <c r="E9" s="59">
        <f>$D9       -$C9</f>
        <v>19347958</v>
      </c>
      <c r="F9" s="57">
        <v>1885220826</v>
      </c>
      <c r="G9" s="58">
        <v>1893914840</v>
      </c>
      <c r="H9" s="59">
        <f>$G9       -$F9</f>
        <v>8694014</v>
      </c>
      <c r="I9" s="59">
        <v>2043763185</v>
      </c>
      <c r="J9" s="27">
        <f>IF(($C9       =0),0,(($E9       /$C9       )*100))</f>
        <v>1.1105706892196625</v>
      </c>
      <c r="K9" s="28">
        <f>IF(($F9       =0),0,(($H9       /$F9       )*100))</f>
        <v>0.46116687658531097</v>
      </c>
      <c r="L9" s="78">
        <v>65689083</v>
      </c>
      <c r="M9" s="79">
        <v>64737278</v>
      </c>
      <c r="N9" s="29">
        <f>IF(($L9       =0),0,(($E9       /$L9       )*100))</f>
        <v>29.453840906867278</v>
      </c>
      <c r="O9" s="28">
        <f>IF(($M9       =0),0,(($H9       /$M9       )*100))</f>
        <v>13.429687297016102</v>
      </c>
      <c r="Q9" s="30"/>
    </row>
    <row r="10" spans="1:17" ht="13" x14ac:dyDescent="0.3">
      <c r="A10" s="1" t="s">
        <v>16</v>
      </c>
      <c r="B10" s="26" t="s">
        <v>20</v>
      </c>
      <c r="C10" s="57">
        <v>685706773</v>
      </c>
      <c r="D10" s="58">
        <v>754756730</v>
      </c>
      <c r="E10" s="59">
        <f t="shared" ref="E10:E33" si="0">$D10      -$C10</f>
        <v>69049957</v>
      </c>
      <c r="F10" s="57">
        <v>717948656</v>
      </c>
      <c r="G10" s="58">
        <v>798236395</v>
      </c>
      <c r="H10" s="59">
        <f t="shared" ref="H10:H33" si="1">$G10      -$F10</f>
        <v>80287739</v>
      </c>
      <c r="I10" s="59">
        <v>844663289</v>
      </c>
      <c r="J10" s="27">
        <f t="shared" ref="J10:J33" si="2">IF(($C10      =0),0,(($E10      /$C10      )*100))</f>
        <v>10.069895722030443</v>
      </c>
      <c r="K10" s="28">
        <f t="shared" ref="K10:K33" si="3">IF(($F10      =0),0,(($H10      /$F10      )*100))</f>
        <v>11.182936039927624</v>
      </c>
      <c r="L10" s="78">
        <v>65689083</v>
      </c>
      <c r="M10" s="79">
        <v>64737278</v>
      </c>
      <c r="N10" s="29">
        <f t="shared" ref="N10:N33" si="4">IF(($L10      =0),0,(($E10      /$L10      )*100))</f>
        <v>105.11633569310139</v>
      </c>
      <c r="O10" s="28">
        <f t="shared" ref="O10:O33" si="5">IF(($M10      =0),0,(($H10      /$M10      )*100))</f>
        <v>124.02087557651096</v>
      </c>
      <c r="Q10" s="30"/>
    </row>
    <row r="11" spans="1:17" ht="14" x14ac:dyDescent="0.3">
      <c r="A11" s="4" t="s">
        <v>16</v>
      </c>
      <c r="B11" s="31" t="s">
        <v>21</v>
      </c>
      <c r="C11" s="60">
        <v>3168498766</v>
      </c>
      <c r="D11" s="61">
        <v>3234187849</v>
      </c>
      <c r="E11" s="62">
        <f t="shared" si="0"/>
        <v>65689083</v>
      </c>
      <c r="F11" s="60">
        <v>3393664117</v>
      </c>
      <c r="G11" s="61">
        <v>3458401395</v>
      </c>
      <c r="H11" s="62">
        <f t="shared" si="1"/>
        <v>64737278</v>
      </c>
      <c r="I11" s="62">
        <v>3698282931</v>
      </c>
      <c r="J11" s="32">
        <f t="shared" si="2"/>
        <v>2.073192633208051</v>
      </c>
      <c r="K11" s="33">
        <f t="shared" si="3"/>
        <v>1.9075923770920433</v>
      </c>
      <c r="L11" s="80">
        <v>65689083</v>
      </c>
      <c r="M11" s="81">
        <v>64737278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997950481</v>
      </c>
      <c r="D13" s="58">
        <v>1004531884</v>
      </c>
      <c r="E13" s="59">
        <f t="shared" si="0"/>
        <v>6581403</v>
      </c>
      <c r="F13" s="57">
        <v>1048565574</v>
      </c>
      <c r="G13" s="58">
        <v>1070358310</v>
      </c>
      <c r="H13" s="59">
        <f t="shared" si="1"/>
        <v>21792736</v>
      </c>
      <c r="I13" s="59">
        <v>1127014643</v>
      </c>
      <c r="J13" s="27">
        <f t="shared" si="2"/>
        <v>0.65949194126396737</v>
      </c>
      <c r="K13" s="28">
        <f t="shared" si="3"/>
        <v>2.0783379256736878</v>
      </c>
      <c r="L13" s="78">
        <v>91305592</v>
      </c>
      <c r="M13" s="79">
        <v>72727011</v>
      </c>
      <c r="N13" s="29">
        <f t="shared" si="4"/>
        <v>7.2081050632692909</v>
      </c>
      <c r="O13" s="28">
        <f t="shared" si="5"/>
        <v>29.965119836975013</v>
      </c>
      <c r="Q13" s="30"/>
    </row>
    <row r="14" spans="1:17" ht="13" x14ac:dyDescent="0.3">
      <c r="A14" s="1" t="s">
        <v>16</v>
      </c>
      <c r="B14" s="26" t="s">
        <v>24</v>
      </c>
      <c r="C14" s="57">
        <v>382155695</v>
      </c>
      <c r="D14" s="58">
        <v>437148681</v>
      </c>
      <c r="E14" s="59">
        <f t="shared" si="0"/>
        <v>54992986</v>
      </c>
      <c r="F14" s="57">
        <v>409004510</v>
      </c>
      <c r="G14" s="58">
        <v>470068583</v>
      </c>
      <c r="H14" s="59">
        <f t="shared" si="1"/>
        <v>61064073</v>
      </c>
      <c r="I14" s="59">
        <v>493169052</v>
      </c>
      <c r="J14" s="27">
        <f t="shared" si="2"/>
        <v>14.390204495055347</v>
      </c>
      <c r="K14" s="28">
        <f t="shared" si="3"/>
        <v>14.929926567313402</v>
      </c>
      <c r="L14" s="78">
        <v>91305592</v>
      </c>
      <c r="M14" s="79">
        <v>72727011</v>
      </c>
      <c r="N14" s="29">
        <f t="shared" si="4"/>
        <v>60.229592509514639</v>
      </c>
      <c r="O14" s="28">
        <f t="shared" si="5"/>
        <v>83.963402538294886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91305592</v>
      </c>
      <c r="M15" s="79">
        <v>72727011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988900000</v>
      </c>
      <c r="D16" s="58">
        <v>1000000000</v>
      </c>
      <c r="E16" s="59">
        <f t="shared" si="0"/>
        <v>11100000</v>
      </c>
      <c r="F16" s="57">
        <v>1087790000</v>
      </c>
      <c r="G16" s="58">
        <v>1089000000</v>
      </c>
      <c r="H16" s="59">
        <f t="shared" si="1"/>
        <v>1210000</v>
      </c>
      <c r="I16" s="59">
        <v>1197900000</v>
      </c>
      <c r="J16" s="27">
        <f t="shared" si="2"/>
        <v>1.1224592982101325</v>
      </c>
      <c r="K16" s="28">
        <f t="shared" si="3"/>
        <v>0.11123470522803114</v>
      </c>
      <c r="L16" s="78">
        <v>91305592</v>
      </c>
      <c r="M16" s="79">
        <v>72727011</v>
      </c>
      <c r="N16" s="29">
        <f t="shared" si="4"/>
        <v>12.156977198066905</v>
      </c>
      <c r="O16" s="28">
        <f t="shared" si="5"/>
        <v>1.6637559874418599</v>
      </c>
      <c r="Q16" s="30"/>
    </row>
    <row r="17" spans="1:17" ht="13" x14ac:dyDescent="0.3">
      <c r="A17" s="1" t="s">
        <v>16</v>
      </c>
      <c r="B17" s="26" t="s">
        <v>26</v>
      </c>
      <c r="C17" s="57">
        <v>752194383</v>
      </c>
      <c r="D17" s="58">
        <v>770825586</v>
      </c>
      <c r="E17" s="59">
        <f t="shared" si="0"/>
        <v>18631203</v>
      </c>
      <c r="F17" s="57">
        <v>796489031</v>
      </c>
      <c r="G17" s="58">
        <v>785149233</v>
      </c>
      <c r="H17" s="59">
        <f t="shared" si="1"/>
        <v>-11339798</v>
      </c>
      <c r="I17" s="59">
        <v>828955102</v>
      </c>
      <c r="J17" s="39">
        <f t="shared" si="2"/>
        <v>2.4769133379715758</v>
      </c>
      <c r="K17" s="28">
        <f t="shared" si="3"/>
        <v>-1.423723059407707</v>
      </c>
      <c r="L17" s="82">
        <v>91305592</v>
      </c>
      <c r="M17" s="79">
        <v>72727011</v>
      </c>
      <c r="N17" s="29">
        <f t="shared" si="4"/>
        <v>20.405325229149163</v>
      </c>
      <c r="O17" s="28">
        <f t="shared" si="5"/>
        <v>-15.59227836271176</v>
      </c>
      <c r="Q17" s="30"/>
    </row>
    <row r="18" spans="1:17" ht="14" x14ac:dyDescent="0.3">
      <c r="A18" s="1" t="s">
        <v>16</v>
      </c>
      <c r="B18" s="31" t="s">
        <v>27</v>
      </c>
      <c r="C18" s="60">
        <v>3121200559</v>
      </c>
      <c r="D18" s="61">
        <v>3212506151</v>
      </c>
      <c r="E18" s="62">
        <f t="shared" si="0"/>
        <v>91305592</v>
      </c>
      <c r="F18" s="60">
        <v>3341849115</v>
      </c>
      <c r="G18" s="61">
        <v>3414576126</v>
      </c>
      <c r="H18" s="62">
        <f t="shared" si="1"/>
        <v>72727011</v>
      </c>
      <c r="I18" s="62">
        <v>3647038797</v>
      </c>
      <c r="J18" s="40">
        <f t="shared" si="2"/>
        <v>2.9253356288406329</v>
      </c>
      <c r="K18" s="33">
        <f t="shared" si="3"/>
        <v>2.176250587543358</v>
      </c>
      <c r="L18" s="83">
        <v>91305592</v>
      </c>
      <c r="M18" s="81">
        <v>72727011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47298207</v>
      </c>
      <c r="D19" s="67">
        <v>21681698</v>
      </c>
      <c r="E19" s="68">
        <f t="shared" si="0"/>
        <v>-25616509</v>
      </c>
      <c r="F19" s="69">
        <v>51815002</v>
      </c>
      <c r="G19" s="70">
        <v>43825269</v>
      </c>
      <c r="H19" s="71">
        <f t="shared" si="1"/>
        <v>-7989733</v>
      </c>
      <c r="I19" s="71">
        <v>51244134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-62072717</v>
      </c>
      <c r="M22" s="79">
        <v>466531520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31500000</v>
      </c>
      <c r="D23" s="58">
        <v>32404348</v>
      </c>
      <c r="E23" s="59">
        <f t="shared" si="0"/>
        <v>904348</v>
      </c>
      <c r="F23" s="57">
        <v>31500000</v>
      </c>
      <c r="G23" s="58">
        <v>36386954</v>
      </c>
      <c r="H23" s="59">
        <f t="shared" si="1"/>
        <v>4886954</v>
      </c>
      <c r="I23" s="59">
        <v>40869563</v>
      </c>
      <c r="J23" s="27">
        <f t="shared" si="2"/>
        <v>2.8709460317460316</v>
      </c>
      <c r="K23" s="28">
        <f t="shared" si="3"/>
        <v>15.514139682539682</v>
      </c>
      <c r="L23" s="78">
        <v>-62072717</v>
      </c>
      <c r="M23" s="79">
        <v>466531520</v>
      </c>
      <c r="N23" s="29">
        <f t="shared" si="4"/>
        <v>-1.4569170542349548</v>
      </c>
      <c r="O23" s="28">
        <f t="shared" si="5"/>
        <v>1.0475077868264935</v>
      </c>
      <c r="Q23" s="30"/>
    </row>
    <row r="24" spans="1:17" ht="13" x14ac:dyDescent="0.3">
      <c r="A24" s="4" t="s">
        <v>16</v>
      </c>
      <c r="B24" s="26" t="s">
        <v>32</v>
      </c>
      <c r="C24" s="57">
        <v>657904000</v>
      </c>
      <c r="D24" s="58">
        <v>594926935</v>
      </c>
      <c r="E24" s="59">
        <f t="shared" si="0"/>
        <v>-62977065</v>
      </c>
      <c r="F24" s="57">
        <v>114513000</v>
      </c>
      <c r="G24" s="58">
        <v>576157566</v>
      </c>
      <c r="H24" s="59">
        <f t="shared" si="1"/>
        <v>461644566</v>
      </c>
      <c r="I24" s="59">
        <v>497502269</v>
      </c>
      <c r="J24" s="27">
        <f t="shared" si="2"/>
        <v>-9.5723791009022587</v>
      </c>
      <c r="K24" s="28">
        <f t="shared" si="3"/>
        <v>403.1372560320662</v>
      </c>
      <c r="L24" s="78">
        <v>-62072717</v>
      </c>
      <c r="M24" s="79">
        <v>466531520</v>
      </c>
      <c r="N24" s="29">
        <f t="shared" si="4"/>
        <v>101.45691705423496</v>
      </c>
      <c r="O24" s="28">
        <f t="shared" si="5"/>
        <v>98.9524922131735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-62072717</v>
      </c>
      <c r="M25" s="79">
        <v>466531520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689404000</v>
      </c>
      <c r="D26" s="61">
        <v>627331283</v>
      </c>
      <c r="E26" s="62">
        <f t="shared" si="0"/>
        <v>-62072717</v>
      </c>
      <c r="F26" s="60">
        <v>146013000</v>
      </c>
      <c r="G26" s="61">
        <v>612544520</v>
      </c>
      <c r="H26" s="62">
        <f t="shared" si="1"/>
        <v>466531520</v>
      </c>
      <c r="I26" s="62">
        <v>538371832</v>
      </c>
      <c r="J26" s="40">
        <f t="shared" si="2"/>
        <v>-9.0038231573939225</v>
      </c>
      <c r="K26" s="33">
        <f t="shared" si="3"/>
        <v>319.51368713744665</v>
      </c>
      <c r="L26" s="83">
        <v>-62072717</v>
      </c>
      <c r="M26" s="81">
        <v>466531520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576000000</v>
      </c>
      <c r="D28" s="58">
        <v>499565217</v>
      </c>
      <c r="E28" s="59">
        <f t="shared" si="0"/>
        <v>-76434783</v>
      </c>
      <c r="F28" s="57">
        <v>2000000</v>
      </c>
      <c r="G28" s="58">
        <v>504347826</v>
      </c>
      <c r="H28" s="59">
        <f t="shared" si="1"/>
        <v>502347826</v>
      </c>
      <c r="I28" s="59">
        <v>427826087</v>
      </c>
      <c r="J28" s="27">
        <f t="shared" si="2"/>
        <v>-13.269927604166668</v>
      </c>
      <c r="K28" s="28">
        <f t="shared" si="3"/>
        <v>25117.391299999999</v>
      </c>
      <c r="L28" s="78">
        <v>-62072717</v>
      </c>
      <c r="M28" s="79">
        <v>466531520</v>
      </c>
      <c r="N28" s="29">
        <f t="shared" si="4"/>
        <v>123.13748566862314</v>
      </c>
      <c r="O28" s="28">
        <f t="shared" si="5"/>
        <v>107.67714601577187</v>
      </c>
      <c r="Q28" s="30"/>
    </row>
    <row r="29" spans="1:17" ht="13" x14ac:dyDescent="0.3">
      <c r="A29" s="4" t="s">
        <v>16</v>
      </c>
      <c r="B29" s="26" t="s">
        <v>36</v>
      </c>
      <c r="C29" s="57">
        <v>23500000</v>
      </c>
      <c r="D29" s="58">
        <v>30000000</v>
      </c>
      <c r="E29" s="59">
        <f t="shared" si="0"/>
        <v>6500000</v>
      </c>
      <c r="F29" s="57">
        <v>21000000</v>
      </c>
      <c r="G29" s="58">
        <v>19130435</v>
      </c>
      <c r="H29" s="59">
        <f t="shared" si="1"/>
        <v>-1869565</v>
      </c>
      <c r="I29" s="59">
        <v>16202608</v>
      </c>
      <c r="J29" s="27">
        <f t="shared" si="2"/>
        <v>27.659574468085108</v>
      </c>
      <c r="K29" s="28">
        <f t="shared" si="3"/>
        <v>-8.902690476190477</v>
      </c>
      <c r="L29" s="78">
        <v>-62072717</v>
      </c>
      <c r="M29" s="79">
        <v>466531520</v>
      </c>
      <c r="N29" s="29">
        <f t="shared" si="4"/>
        <v>-10.471589313546561</v>
      </c>
      <c r="O29" s="28">
        <f t="shared" si="5"/>
        <v>-0.40073712489994245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-62072717</v>
      </c>
      <c r="M30" s="79">
        <v>466531520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43682798</v>
      </c>
      <c r="D31" s="58">
        <v>10869566</v>
      </c>
      <c r="E31" s="59">
        <f t="shared" si="0"/>
        <v>-32813232</v>
      </c>
      <c r="F31" s="57">
        <v>46500000</v>
      </c>
      <c r="G31" s="58">
        <v>39382090</v>
      </c>
      <c r="H31" s="59">
        <f t="shared" si="1"/>
        <v>-7117910</v>
      </c>
      <c r="I31" s="59">
        <v>40434782</v>
      </c>
      <c r="J31" s="27">
        <f t="shared" si="2"/>
        <v>-75.1170563753723</v>
      </c>
      <c r="K31" s="28">
        <f t="shared" si="3"/>
        <v>-15.307333333333334</v>
      </c>
      <c r="L31" s="78">
        <v>-62072717</v>
      </c>
      <c r="M31" s="79">
        <v>466531520</v>
      </c>
      <c r="N31" s="29">
        <f t="shared" si="4"/>
        <v>52.862567623711399</v>
      </c>
      <c r="O31" s="28">
        <f t="shared" si="5"/>
        <v>-1.5257082736874883</v>
      </c>
      <c r="Q31" s="30"/>
    </row>
    <row r="32" spans="1:17" ht="13" x14ac:dyDescent="0.3">
      <c r="A32" s="4" t="s">
        <v>16</v>
      </c>
      <c r="B32" s="26" t="s">
        <v>39</v>
      </c>
      <c r="C32" s="57">
        <v>46221202</v>
      </c>
      <c r="D32" s="58">
        <v>86896500</v>
      </c>
      <c r="E32" s="59">
        <f t="shared" si="0"/>
        <v>40675298</v>
      </c>
      <c r="F32" s="57">
        <v>76513000</v>
      </c>
      <c r="G32" s="58">
        <v>49684169</v>
      </c>
      <c r="H32" s="59">
        <f t="shared" si="1"/>
        <v>-26828831</v>
      </c>
      <c r="I32" s="59">
        <v>53908355</v>
      </c>
      <c r="J32" s="27">
        <f t="shared" si="2"/>
        <v>88.001385165188907</v>
      </c>
      <c r="K32" s="28">
        <f t="shared" si="3"/>
        <v>-35.064408662580213</v>
      </c>
      <c r="L32" s="78">
        <v>-62072717</v>
      </c>
      <c r="M32" s="79">
        <v>466531520</v>
      </c>
      <c r="N32" s="29">
        <f t="shared" si="4"/>
        <v>-65.528463978787983</v>
      </c>
      <c r="O32" s="28">
        <f t="shared" si="5"/>
        <v>-5.7507006171844512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689404000</v>
      </c>
      <c r="D33" s="76">
        <v>627331283</v>
      </c>
      <c r="E33" s="77">
        <f t="shared" si="0"/>
        <v>-62072717</v>
      </c>
      <c r="F33" s="75">
        <v>146013000</v>
      </c>
      <c r="G33" s="76">
        <v>612544520</v>
      </c>
      <c r="H33" s="77">
        <f t="shared" si="1"/>
        <v>466531520</v>
      </c>
      <c r="I33" s="77">
        <v>538371832</v>
      </c>
      <c r="J33" s="53">
        <f t="shared" si="2"/>
        <v>-9.0038231573939225</v>
      </c>
      <c r="K33" s="54">
        <f t="shared" si="3"/>
        <v>319.51368713744665</v>
      </c>
      <c r="L33" s="90">
        <v>-62072717</v>
      </c>
      <c r="M33" s="91">
        <v>466531520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42993518</v>
      </c>
      <c r="D8" s="58">
        <v>47400951</v>
      </c>
      <c r="E8" s="59">
        <f>$D8       -$C8</f>
        <v>4407433</v>
      </c>
      <c r="F8" s="57">
        <v>45573129</v>
      </c>
      <c r="G8" s="58">
        <v>50245008</v>
      </c>
      <c r="H8" s="59">
        <f>$G8       -$F8</f>
        <v>4671879</v>
      </c>
      <c r="I8" s="59">
        <v>50245008</v>
      </c>
      <c r="J8" s="27">
        <f>IF(($C8       =0),0,(($E8       /$C8       )*100))</f>
        <v>10.251389523416064</v>
      </c>
      <c r="K8" s="28">
        <f>IF(($F8       =0),0,(($H8       /$F8       )*100))</f>
        <v>10.251389585297073</v>
      </c>
      <c r="L8" s="78">
        <v>39990183</v>
      </c>
      <c r="M8" s="79">
        <v>44150135</v>
      </c>
      <c r="N8" s="29">
        <f>IF(($L8       =0),0,(($E8       /$L8       )*100))</f>
        <v>11.021287399460013</v>
      </c>
      <c r="O8" s="28">
        <f>IF(($M8       =0),0,(($H8       /$M8       )*100))</f>
        <v>10.581800033001032</v>
      </c>
      <c r="Q8" s="30"/>
    </row>
    <row r="9" spans="1:17" ht="13" x14ac:dyDescent="0.3">
      <c r="A9" s="1" t="s">
        <v>16</v>
      </c>
      <c r="B9" s="26" t="s">
        <v>19</v>
      </c>
      <c r="C9" s="57">
        <v>90465320</v>
      </c>
      <c r="D9" s="58">
        <v>109503598</v>
      </c>
      <c r="E9" s="59">
        <f>$D9       -$C9</f>
        <v>19038278</v>
      </c>
      <c r="F9" s="57">
        <v>95893240</v>
      </c>
      <c r="G9" s="58">
        <v>116043815</v>
      </c>
      <c r="H9" s="59">
        <f>$G9       -$F9</f>
        <v>20150575</v>
      </c>
      <c r="I9" s="59">
        <v>116043815</v>
      </c>
      <c r="J9" s="27">
        <f>IF(($C9       =0),0,(($E9       /$C9       )*100))</f>
        <v>21.044835744791484</v>
      </c>
      <c r="K9" s="28">
        <f>IF(($F9       =0),0,(($H9       /$F9       )*100))</f>
        <v>21.013551111632061</v>
      </c>
      <c r="L9" s="78">
        <v>39990183</v>
      </c>
      <c r="M9" s="79">
        <v>44150135</v>
      </c>
      <c r="N9" s="29">
        <f>IF(($L9       =0),0,(($E9       /$L9       )*100))</f>
        <v>47.607379041001138</v>
      </c>
      <c r="O9" s="28">
        <f>IF(($M9       =0),0,(($H9       /$M9       )*100))</f>
        <v>45.641026918717237</v>
      </c>
      <c r="Q9" s="30"/>
    </row>
    <row r="10" spans="1:17" ht="13" x14ac:dyDescent="0.3">
      <c r="A10" s="1" t="s">
        <v>16</v>
      </c>
      <c r="B10" s="26" t="s">
        <v>20</v>
      </c>
      <c r="C10" s="57">
        <v>192729702</v>
      </c>
      <c r="D10" s="58">
        <v>209274174</v>
      </c>
      <c r="E10" s="59">
        <f t="shared" ref="E10:E33" si="0">$D10      -$C10</f>
        <v>16544472</v>
      </c>
      <c r="F10" s="57">
        <v>197730474</v>
      </c>
      <c r="G10" s="58">
        <v>217058155</v>
      </c>
      <c r="H10" s="59">
        <f t="shared" ref="H10:H33" si="1">$G10      -$F10</f>
        <v>19327681</v>
      </c>
      <c r="I10" s="59">
        <v>222940156</v>
      </c>
      <c r="J10" s="27">
        <f t="shared" ref="J10:J33" si="2">IF(($C10      =0),0,(($E10      /$C10      )*100))</f>
        <v>8.5842876465403339</v>
      </c>
      <c r="K10" s="28">
        <f t="shared" ref="K10:K33" si="3">IF(($F10      =0),0,(($H10      /$F10      )*100))</f>
        <v>9.7747608696876949</v>
      </c>
      <c r="L10" s="78">
        <v>39990183</v>
      </c>
      <c r="M10" s="79">
        <v>44150135</v>
      </c>
      <c r="N10" s="29">
        <f t="shared" ref="N10:N33" si="4">IF(($L10      =0),0,(($E10      /$L10      )*100))</f>
        <v>41.371333559538847</v>
      </c>
      <c r="O10" s="28">
        <f t="shared" ref="O10:O33" si="5">IF(($M10      =0),0,(($H10      /$M10      )*100))</f>
        <v>43.777173048281732</v>
      </c>
      <c r="Q10" s="30"/>
    </row>
    <row r="11" spans="1:17" ht="14" x14ac:dyDescent="0.3">
      <c r="A11" s="4" t="s">
        <v>16</v>
      </c>
      <c r="B11" s="31" t="s">
        <v>21</v>
      </c>
      <c r="C11" s="60">
        <v>326188540</v>
      </c>
      <c r="D11" s="61">
        <v>366178723</v>
      </c>
      <c r="E11" s="62">
        <f t="shared" si="0"/>
        <v>39990183</v>
      </c>
      <c r="F11" s="60">
        <v>339196843</v>
      </c>
      <c r="G11" s="61">
        <v>383346978</v>
      </c>
      <c r="H11" s="62">
        <f t="shared" si="1"/>
        <v>44150135</v>
      </c>
      <c r="I11" s="62">
        <v>389228979</v>
      </c>
      <c r="J11" s="32">
        <f t="shared" si="2"/>
        <v>12.259836902915106</v>
      </c>
      <c r="K11" s="33">
        <f t="shared" si="3"/>
        <v>13.016080754029897</v>
      </c>
      <c r="L11" s="80">
        <v>39990183</v>
      </c>
      <c r="M11" s="81">
        <v>44150135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80928925</v>
      </c>
      <c r="D13" s="58">
        <v>72438757</v>
      </c>
      <c r="E13" s="59">
        <f t="shared" si="0"/>
        <v>-8490168</v>
      </c>
      <c r="F13" s="57">
        <v>86002194</v>
      </c>
      <c r="G13" s="58">
        <v>69166936</v>
      </c>
      <c r="H13" s="59">
        <f t="shared" si="1"/>
        <v>-16835258</v>
      </c>
      <c r="I13" s="59">
        <v>70424946</v>
      </c>
      <c r="J13" s="27">
        <f t="shared" si="2"/>
        <v>-10.490894324865923</v>
      </c>
      <c r="K13" s="28">
        <f t="shared" si="3"/>
        <v>-19.575381995487231</v>
      </c>
      <c r="L13" s="78">
        <v>-7383515</v>
      </c>
      <c r="M13" s="79">
        <v>22705572</v>
      </c>
      <c r="N13" s="29">
        <f t="shared" si="4"/>
        <v>114.98815943354892</v>
      </c>
      <c r="O13" s="28">
        <f t="shared" si="5"/>
        <v>-74.145932108647159</v>
      </c>
      <c r="Q13" s="30"/>
    </row>
    <row r="14" spans="1:17" ht="13" x14ac:dyDescent="0.3">
      <c r="A14" s="1" t="s">
        <v>16</v>
      </c>
      <c r="B14" s="26" t="s">
        <v>24</v>
      </c>
      <c r="C14" s="57">
        <v>27905605</v>
      </c>
      <c r="D14" s="58">
        <v>0</v>
      </c>
      <c r="E14" s="59">
        <f t="shared" si="0"/>
        <v>-27905605</v>
      </c>
      <c r="F14" s="57">
        <v>29579942</v>
      </c>
      <c r="G14" s="58">
        <v>39899089</v>
      </c>
      <c r="H14" s="59">
        <f t="shared" si="1"/>
        <v>10319147</v>
      </c>
      <c r="I14" s="59">
        <v>39899090</v>
      </c>
      <c r="J14" s="27">
        <f t="shared" si="2"/>
        <v>-100</v>
      </c>
      <c r="K14" s="28">
        <f t="shared" si="3"/>
        <v>34.885622831850043</v>
      </c>
      <c r="L14" s="78">
        <v>-7383515</v>
      </c>
      <c r="M14" s="79">
        <v>22705572</v>
      </c>
      <c r="N14" s="29">
        <f t="shared" si="4"/>
        <v>377.94471874168335</v>
      </c>
      <c r="O14" s="28">
        <f t="shared" si="5"/>
        <v>45.447641662583969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-7383515</v>
      </c>
      <c r="M15" s="79">
        <v>22705572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45008000</v>
      </c>
      <c r="D16" s="58">
        <v>65000000</v>
      </c>
      <c r="E16" s="59">
        <f t="shared" si="0"/>
        <v>19992000</v>
      </c>
      <c r="F16" s="57">
        <v>48005000</v>
      </c>
      <c r="G16" s="58">
        <v>69000000</v>
      </c>
      <c r="H16" s="59">
        <f t="shared" si="1"/>
        <v>20995000</v>
      </c>
      <c r="I16" s="59">
        <v>69000000</v>
      </c>
      <c r="J16" s="27">
        <f t="shared" si="2"/>
        <v>44.418769996445079</v>
      </c>
      <c r="K16" s="28">
        <f t="shared" si="3"/>
        <v>43.735027601291534</v>
      </c>
      <c r="L16" s="78">
        <v>-7383515</v>
      </c>
      <c r="M16" s="79">
        <v>22705572</v>
      </c>
      <c r="N16" s="29">
        <f t="shared" si="4"/>
        <v>-270.7653468571541</v>
      </c>
      <c r="O16" s="28">
        <f t="shared" si="5"/>
        <v>92.466289772395953</v>
      </c>
      <c r="Q16" s="30"/>
    </row>
    <row r="17" spans="1:17" ht="13" x14ac:dyDescent="0.3">
      <c r="A17" s="1" t="s">
        <v>16</v>
      </c>
      <c r="B17" s="26" t="s">
        <v>26</v>
      </c>
      <c r="C17" s="57">
        <v>118801645</v>
      </c>
      <c r="D17" s="58">
        <v>127821903</v>
      </c>
      <c r="E17" s="59">
        <f t="shared" si="0"/>
        <v>9020258</v>
      </c>
      <c r="F17" s="57">
        <v>124873419</v>
      </c>
      <c r="G17" s="58">
        <v>133100102</v>
      </c>
      <c r="H17" s="59">
        <f t="shared" si="1"/>
        <v>8226683</v>
      </c>
      <c r="I17" s="59">
        <v>135030114</v>
      </c>
      <c r="J17" s="39">
        <f t="shared" si="2"/>
        <v>7.5927046296370735</v>
      </c>
      <c r="K17" s="28">
        <f t="shared" si="3"/>
        <v>6.5880177429914051</v>
      </c>
      <c r="L17" s="82">
        <v>-7383515</v>
      </c>
      <c r="M17" s="79">
        <v>22705572</v>
      </c>
      <c r="N17" s="29">
        <f t="shared" si="4"/>
        <v>-122.16753131807818</v>
      </c>
      <c r="O17" s="28">
        <f t="shared" si="5"/>
        <v>36.232000673667244</v>
      </c>
      <c r="Q17" s="30"/>
    </row>
    <row r="18" spans="1:17" ht="14" x14ac:dyDescent="0.3">
      <c r="A18" s="1" t="s">
        <v>16</v>
      </c>
      <c r="B18" s="31" t="s">
        <v>27</v>
      </c>
      <c r="C18" s="60">
        <v>272644175</v>
      </c>
      <c r="D18" s="61">
        <v>265260660</v>
      </c>
      <c r="E18" s="62">
        <f t="shared" si="0"/>
        <v>-7383515</v>
      </c>
      <c r="F18" s="60">
        <v>288460555</v>
      </c>
      <c r="G18" s="61">
        <v>311166127</v>
      </c>
      <c r="H18" s="62">
        <f t="shared" si="1"/>
        <v>22705572</v>
      </c>
      <c r="I18" s="62">
        <v>314354150</v>
      </c>
      <c r="J18" s="40">
        <f t="shared" si="2"/>
        <v>-2.7081139730933184</v>
      </c>
      <c r="K18" s="33">
        <f t="shared" si="3"/>
        <v>7.8712917958574966</v>
      </c>
      <c r="L18" s="83">
        <v>-7383515</v>
      </c>
      <c r="M18" s="81">
        <v>22705572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53544365</v>
      </c>
      <c r="D19" s="67">
        <v>100918063</v>
      </c>
      <c r="E19" s="68">
        <f t="shared" si="0"/>
        <v>47373698</v>
      </c>
      <c r="F19" s="69">
        <v>50736288</v>
      </c>
      <c r="G19" s="70">
        <v>72180851</v>
      </c>
      <c r="H19" s="71">
        <f t="shared" si="1"/>
        <v>21444563</v>
      </c>
      <c r="I19" s="71">
        <v>74874829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22070230</v>
      </c>
      <c r="M22" s="79">
        <v>23228861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6894105</v>
      </c>
      <c r="D23" s="58">
        <v>5924158</v>
      </c>
      <c r="E23" s="59">
        <f t="shared" si="0"/>
        <v>-969947</v>
      </c>
      <c r="F23" s="57">
        <v>7055005</v>
      </c>
      <c r="G23" s="58">
        <v>5988061</v>
      </c>
      <c r="H23" s="59">
        <f t="shared" si="1"/>
        <v>-1066944</v>
      </c>
      <c r="I23" s="59">
        <v>5998068</v>
      </c>
      <c r="J23" s="27">
        <f t="shared" si="2"/>
        <v>-14.069222908557382</v>
      </c>
      <c r="K23" s="28">
        <f t="shared" si="3"/>
        <v>-15.123221032444341</v>
      </c>
      <c r="L23" s="78">
        <v>22070230</v>
      </c>
      <c r="M23" s="79">
        <v>23228861</v>
      </c>
      <c r="N23" s="29">
        <f t="shared" si="4"/>
        <v>-4.3948205342672004</v>
      </c>
      <c r="O23" s="28">
        <f t="shared" si="5"/>
        <v>-4.5931825929820667</v>
      </c>
      <c r="Q23" s="30"/>
    </row>
    <row r="24" spans="1:17" ht="13" x14ac:dyDescent="0.3">
      <c r="A24" s="4" t="s">
        <v>16</v>
      </c>
      <c r="B24" s="26" t="s">
        <v>32</v>
      </c>
      <c r="C24" s="57">
        <v>23422824</v>
      </c>
      <c r="D24" s="58">
        <v>46463001</v>
      </c>
      <c r="E24" s="59">
        <f t="shared" si="0"/>
        <v>23040177</v>
      </c>
      <c r="F24" s="57">
        <v>24828197</v>
      </c>
      <c r="G24" s="58">
        <v>49124002</v>
      </c>
      <c r="H24" s="59">
        <f t="shared" si="1"/>
        <v>24295805</v>
      </c>
      <c r="I24" s="59">
        <v>46088002</v>
      </c>
      <c r="J24" s="27">
        <f t="shared" si="2"/>
        <v>98.366349847482098</v>
      </c>
      <c r="K24" s="28">
        <f t="shared" si="3"/>
        <v>97.85569608618782</v>
      </c>
      <c r="L24" s="78">
        <v>22070230</v>
      </c>
      <c r="M24" s="79">
        <v>23228861</v>
      </c>
      <c r="N24" s="29">
        <f t="shared" si="4"/>
        <v>104.39482053426721</v>
      </c>
      <c r="O24" s="28">
        <f t="shared" si="5"/>
        <v>104.59318259298207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22070230</v>
      </c>
      <c r="M25" s="79">
        <v>23228861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30316929</v>
      </c>
      <c r="D26" s="61">
        <v>52387159</v>
      </c>
      <c r="E26" s="62">
        <f t="shared" si="0"/>
        <v>22070230</v>
      </c>
      <c r="F26" s="60">
        <v>31883202</v>
      </c>
      <c r="G26" s="61">
        <v>55112063</v>
      </c>
      <c r="H26" s="62">
        <f t="shared" si="1"/>
        <v>23228861</v>
      </c>
      <c r="I26" s="62">
        <v>52086070</v>
      </c>
      <c r="J26" s="40">
        <f t="shared" si="2"/>
        <v>72.79836951823188</v>
      </c>
      <c r="K26" s="33">
        <f t="shared" si="3"/>
        <v>72.856110876191167</v>
      </c>
      <c r="L26" s="83">
        <v>22070230</v>
      </c>
      <c r="M26" s="81">
        <v>23228861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17777309</v>
      </c>
      <c r="D28" s="58">
        <v>8400002</v>
      </c>
      <c r="E28" s="59">
        <f t="shared" si="0"/>
        <v>-9377307</v>
      </c>
      <c r="F28" s="57">
        <v>18901947</v>
      </c>
      <c r="G28" s="58">
        <v>9050003</v>
      </c>
      <c r="H28" s="59">
        <f t="shared" si="1"/>
        <v>-9851944</v>
      </c>
      <c r="I28" s="59">
        <v>7050007</v>
      </c>
      <c r="J28" s="27">
        <f t="shared" si="2"/>
        <v>-52.74874279341153</v>
      </c>
      <c r="K28" s="28">
        <f t="shared" si="3"/>
        <v>-52.121318507559032</v>
      </c>
      <c r="L28" s="78">
        <v>22070230</v>
      </c>
      <c r="M28" s="79">
        <v>23228861</v>
      </c>
      <c r="N28" s="29">
        <f t="shared" si="4"/>
        <v>-42.488487886170645</v>
      </c>
      <c r="O28" s="28">
        <f t="shared" si="5"/>
        <v>-42.412514328619039</v>
      </c>
      <c r="Q28" s="30"/>
    </row>
    <row r="29" spans="1:17" ht="13" x14ac:dyDescent="0.3">
      <c r="A29" s="4" t="s">
        <v>16</v>
      </c>
      <c r="B29" s="26" t="s">
        <v>36</v>
      </c>
      <c r="C29" s="57">
        <v>5833032</v>
      </c>
      <c r="D29" s="58">
        <v>20659000</v>
      </c>
      <c r="E29" s="59">
        <f t="shared" si="0"/>
        <v>14825968</v>
      </c>
      <c r="F29" s="57">
        <v>6164474</v>
      </c>
      <c r="G29" s="58">
        <v>20650000</v>
      </c>
      <c r="H29" s="59">
        <f t="shared" si="1"/>
        <v>14485526</v>
      </c>
      <c r="I29" s="59">
        <v>20650000</v>
      </c>
      <c r="J29" s="27">
        <f t="shared" si="2"/>
        <v>254.17258125791182</v>
      </c>
      <c r="K29" s="28">
        <f t="shared" si="3"/>
        <v>234.98397430178147</v>
      </c>
      <c r="L29" s="78">
        <v>22070230</v>
      </c>
      <c r="M29" s="79">
        <v>23228861</v>
      </c>
      <c r="N29" s="29">
        <f t="shared" si="4"/>
        <v>67.17631850687556</v>
      </c>
      <c r="O29" s="28">
        <f t="shared" si="5"/>
        <v>62.360035647034096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22070230</v>
      </c>
      <c r="M30" s="79">
        <v>23228861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3291483</v>
      </c>
      <c r="D31" s="58">
        <v>17963001</v>
      </c>
      <c r="E31" s="59">
        <f t="shared" si="0"/>
        <v>14671518</v>
      </c>
      <c r="F31" s="57">
        <v>3491773</v>
      </c>
      <c r="G31" s="58">
        <v>19623998</v>
      </c>
      <c r="H31" s="59">
        <f t="shared" si="1"/>
        <v>16132225</v>
      </c>
      <c r="I31" s="59">
        <v>20587998</v>
      </c>
      <c r="J31" s="27">
        <f t="shared" si="2"/>
        <v>445.74187379974319</v>
      </c>
      <c r="K31" s="28">
        <f t="shared" si="3"/>
        <v>462.0066940204876</v>
      </c>
      <c r="L31" s="78">
        <v>22070230</v>
      </c>
      <c r="M31" s="79">
        <v>23228861</v>
      </c>
      <c r="N31" s="29">
        <f t="shared" si="4"/>
        <v>66.476507041385617</v>
      </c>
      <c r="O31" s="28">
        <f t="shared" si="5"/>
        <v>69.449057360152096</v>
      </c>
      <c r="Q31" s="30"/>
    </row>
    <row r="32" spans="1:17" ht="13" x14ac:dyDescent="0.3">
      <c r="A32" s="4" t="s">
        <v>16</v>
      </c>
      <c r="B32" s="26" t="s">
        <v>39</v>
      </c>
      <c r="C32" s="57">
        <v>3415105</v>
      </c>
      <c r="D32" s="58">
        <v>5365156</v>
      </c>
      <c r="E32" s="59">
        <f t="shared" si="0"/>
        <v>1950051</v>
      </c>
      <c r="F32" s="57">
        <v>3325008</v>
      </c>
      <c r="G32" s="58">
        <v>5788062</v>
      </c>
      <c r="H32" s="59">
        <f t="shared" si="1"/>
        <v>2463054</v>
      </c>
      <c r="I32" s="59">
        <v>3798065</v>
      </c>
      <c r="J32" s="27">
        <f t="shared" si="2"/>
        <v>57.100762641265788</v>
      </c>
      <c r="K32" s="28">
        <f t="shared" si="3"/>
        <v>74.076633800580325</v>
      </c>
      <c r="L32" s="78">
        <v>22070230</v>
      </c>
      <c r="M32" s="79">
        <v>23228861</v>
      </c>
      <c r="N32" s="29">
        <f t="shared" si="4"/>
        <v>8.8356623379094827</v>
      </c>
      <c r="O32" s="28">
        <f t="shared" si="5"/>
        <v>10.603421321432851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30316929</v>
      </c>
      <c r="D33" s="76">
        <v>52387159</v>
      </c>
      <c r="E33" s="77">
        <f t="shared" si="0"/>
        <v>22070230</v>
      </c>
      <c r="F33" s="75">
        <v>31883202</v>
      </c>
      <c r="G33" s="76">
        <v>55112063</v>
      </c>
      <c r="H33" s="77">
        <f t="shared" si="1"/>
        <v>23228861</v>
      </c>
      <c r="I33" s="77">
        <v>52086070</v>
      </c>
      <c r="J33" s="53">
        <f t="shared" si="2"/>
        <v>72.79836951823188</v>
      </c>
      <c r="K33" s="54">
        <f t="shared" si="3"/>
        <v>72.856110876191167</v>
      </c>
      <c r="L33" s="90">
        <v>22070230</v>
      </c>
      <c r="M33" s="91">
        <v>23228861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15279836</v>
      </c>
      <c r="D8" s="58">
        <v>15250626</v>
      </c>
      <c r="E8" s="59">
        <f>$D8       -$C8</f>
        <v>-29210</v>
      </c>
      <c r="F8" s="57">
        <v>15982709</v>
      </c>
      <c r="G8" s="58">
        <v>15952157</v>
      </c>
      <c r="H8" s="59">
        <f>$G8       -$F8</f>
        <v>-30552</v>
      </c>
      <c r="I8" s="59">
        <v>16654054</v>
      </c>
      <c r="J8" s="27">
        <f>IF(($C8       =0),0,(($E8       /$C8       )*100))</f>
        <v>-0.19116697325808993</v>
      </c>
      <c r="K8" s="28">
        <f>IF(($F8       =0),0,(($H8       /$F8       )*100))</f>
        <v>-0.1911565805271184</v>
      </c>
      <c r="L8" s="78">
        <v>5991161</v>
      </c>
      <c r="M8" s="79">
        <v>-217312</v>
      </c>
      <c r="N8" s="29">
        <f>IF(($L8       =0),0,(($E8       /$L8       )*100))</f>
        <v>-0.48755157806642152</v>
      </c>
      <c r="O8" s="28">
        <f>IF(($M8       =0),0,(($H8       /$M8       )*100))</f>
        <v>14.059048740980709</v>
      </c>
      <c r="Q8" s="30"/>
    </row>
    <row r="9" spans="1:17" ht="13" x14ac:dyDescent="0.3">
      <c r="A9" s="1" t="s">
        <v>16</v>
      </c>
      <c r="B9" s="26" t="s">
        <v>19</v>
      </c>
      <c r="C9" s="57">
        <v>42582110</v>
      </c>
      <c r="D9" s="58">
        <v>42146476</v>
      </c>
      <c r="E9" s="59">
        <f>$D9       -$C9</f>
        <v>-435634</v>
      </c>
      <c r="F9" s="57">
        <v>44539945</v>
      </c>
      <c r="G9" s="58">
        <v>44085221</v>
      </c>
      <c r="H9" s="59">
        <f>$G9       -$F9</f>
        <v>-454724</v>
      </c>
      <c r="I9" s="59">
        <v>46024969</v>
      </c>
      <c r="J9" s="27">
        <f>IF(($C9       =0),0,(($E9       /$C9       )*100))</f>
        <v>-1.0230446541986764</v>
      </c>
      <c r="K9" s="28">
        <f>IF(($F9       =0),0,(($H9       /$F9       )*100))</f>
        <v>-1.0209352526142543</v>
      </c>
      <c r="L9" s="78">
        <v>5991161</v>
      </c>
      <c r="M9" s="79">
        <v>-217312</v>
      </c>
      <c r="N9" s="29">
        <f>IF(($L9       =0),0,(($E9       /$L9       )*100))</f>
        <v>-7.2712784717352781</v>
      </c>
      <c r="O9" s="28">
        <f>IF(($M9       =0),0,(($H9       /$M9       )*100))</f>
        <v>209.24937417169781</v>
      </c>
      <c r="Q9" s="30"/>
    </row>
    <row r="10" spans="1:17" ht="13" x14ac:dyDescent="0.3">
      <c r="A10" s="1" t="s">
        <v>16</v>
      </c>
      <c r="B10" s="26" t="s">
        <v>20</v>
      </c>
      <c r="C10" s="57">
        <v>106636249</v>
      </c>
      <c r="D10" s="58">
        <v>113092254</v>
      </c>
      <c r="E10" s="59">
        <f t="shared" ref="E10:E33" si="0">$D10      -$C10</f>
        <v>6456005</v>
      </c>
      <c r="F10" s="57">
        <v>108296893</v>
      </c>
      <c r="G10" s="58">
        <v>108564857</v>
      </c>
      <c r="H10" s="59">
        <f t="shared" ref="H10:H33" si="1">$G10      -$F10</f>
        <v>267964</v>
      </c>
      <c r="I10" s="59">
        <v>113384322</v>
      </c>
      <c r="J10" s="27">
        <f t="shared" ref="J10:J33" si="2">IF(($C10      =0),0,(($E10      /$C10      )*100))</f>
        <v>6.0542311461086751</v>
      </c>
      <c r="K10" s="28">
        <f t="shared" ref="K10:K33" si="3">IF(($F10      =0),0,(($H10      /$F10      )*100))</f>
        <v>0.24743461476775699</v>
      </c>
      <c r="L10" s="78">
        <v>5991161</v>
      </c>
      <c r="M10" s="79">
        <v>-217312</v>
      </c>
      <c r="N10" s="29">
        <f t="shared" ref="N10:N33" si="4">IF(($L10      =0),0,(($E10      /$L10      )*100))</f>
        <v>107.75883004980169</v>
      </c>
      <c r="O10" s="28">
        <f t="shared" ref="O10:O33" si="5">IF(($M10      =0),0,(($H10      /$M10      )*100))</f>
        <v>-123.30842291267854</v>
      </c>
      <c r="Q10" s="30"/>
    </row>
    <row r="11" spans="1:17" ht="14" x14ac:dyDescent="0.3">
      <c r="A11" s="4" t="s">
        <v>16</v>
      </c>
      <c r="B11" s="31" t="s">
        <v>21</v>
      </c>
      <c r="C11" s="60">
        <v>164498195</v>
      </c>
      <c r="D11" s="61">
        <v>170489356</v>
      </c>
      <c r="E11" s="62">
        <f t="shared" si="0"/>
        <v>5991161</v>
      </c>
      <c r="F11" s="60">
        <v>168819547</v>
      </c>
      <c r="G11" s="61">
        <v>168602235</v>
      </c>
      <c r="H11" s="62">
        <f t="shared" si="1"/>
        <v>-217312</v>
      </c>
      <c r="I11" s="62">
        <v>176063345</v>
      </c>
      <c r="J11" s="32">
        <f t="shared" si="2"/>
        <v>3.6420831243771401</v>
      </c>
      <c r="K11" s="33">
        <f t="shared" si="3"/>
        <v>-0.12872443023437327</v>
      </c>
      <c r="L11" s="80">
        <v>5991161</v>
      </c>
      <c r="M11" s="81">
        <v>-217312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56209118</v>
      </c>
      <c r="D13" s="58">
        <v>59996921</v>
      </c>
      <c r="E13" s="59">
        <f t="shared" si="0"/>
        <v>3787803</v>
      </c>
      <c r="F13" s="57">
        <v>58764947</v>
      </c>
      <c r="G13" s="58">
        <v>61585757</v>
      </c>
      <c r="H13" s="59">
        <f t="shared" si="1"/>
        <v>2820810</v>
      </c>
      <c r="I13" s="59">
        <v>64273546</v>
      </c>
      <c r="J13" s="27">
        <f t="shared" si="2"/>
        <v>6.7387696779017237</v>
      </c>
      <c r="K13" s="28">
        <f t="shared" si="3"/>
        <v>4.800157481636119</v>
      </c>
      <c r="L13" s="78">
        <v>25307827</v>
      </c>
      <c r="M13" s="79">
        <v>18347324</v>
      </c>
      <c r="N13" s="29">
        <f t="shared" si="4"/>
        <v>14.966923078777169</v>
      </c>
      <c r="O13" s="28">
        <f t="shared" si="5"/>
        <v>15.374503660588324</v>
      </c>
      <c r="Q13" s="30"/>
    </row>
    <row r="14" spans="1:17" ht="13" x14ac:dyDescent="0.3">
      <c r="A14" s="1" t="s">
        <v>16</v>
      </c>
      <c r="B14" s="26" t="s">
        <v>24</v>
      </c>
      <c r="C14" s="57">
        <v>18176132</v>
      </c>
      <c r="D14" s="58">
        <v>31883069</v>
      </c>
      <c r="E14" s="59">
        <f t="shared" si="0"/>
        <v>13706937</v>
      </c>
      <c r="F14" s="57">
        <v>19012233</v>
      </c>
      <c r="G14" s="58">
        <v>33349694</v>
      </c>
      <c r="H14" s="59">
        <f t="shared" si="1"/>
        <v>14337461</v>
      </c>
      <c r="I14" s="59">
        <v>34817080</v>
      </c>
      <c r="J14" s="27">
        <f t="shared" si="2"/>
        <v>75.411737766869209</v>
      </c>
      <c r="K14" s="28">
        <f t="shared" si="3"/>
        <v>75.411767781301648</v>
      </c>
      <c r="L14" s="78">
        <v>25307827</v>
      </c>
      <c r="M14" s="79">
        <v>18347324</v>
      </c>
      <c r="N14" s="29">
        <f t="shared" si="4"/>
        <v>54.16086098581281</v>
      </c>
      <c r="O14" s="28">
        <f t="shared" si="5"/>
        <v>78.144698376722403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25307827</v>
      </c>
      <c r="M15" s="79">
        <v>18347324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26150000</v>
      </c>
      <c r="D16" s="58">
        <v>25000000</v>
      </c>
      <c r="E16" s="59">
        <f t="shared" si="0"/>
        <v>-1150000</v>
      </c>
      <c r="F16" s="57">
        <v>27352900</v>
      </c>
      <c r="G16" s="58">
        <v>26150000</v>
      </c>
      <c r="H16" s="59">
        <f t="shared" si="1"/>
        <v>-1202900</v>
      </c>
      <c r="I16" s="59">
        <v>27300600</v>
      </c>
      <c r="J16" s="27">
        <f t="shared" si="2"/>
        <v>-4.3977055449330784</v>
      </c>
      <c r="K16" s="28">
        <f t="shared" si="3"/>
        <v>-4.3977055449330784</v>
      </c>
      <c r="L16" s="78">
        <v>25307827</v>
      </c>
      <c r="M16" s="79">
        <v>18347324</v>
      </c>
      <c r="N16" s="29">
        <f t="shared" si="4"/>
        <v>-4.5440487640444198</v>
      </c>
      <c r="O16" s="28">
        <f t="shared" si="5"/>
        <v>-6.5562694592410322</v>
      </c>
      <c r="Q16" s="30"/>
    </row>
    <row r="17" spans="1:17" ht="13" x14ac:dyDescent="0.3">
      <c r="A17" s="1" t="s">
        <v>16</v>
      </c>
      <c r="B17" s="26" t="s">
        <v>26</v>
      </c>
      <c r="C17" s="57">
        <v>71195522</v>
      </c>
      <c r="D17" s="58">
        <v>80158609</v>
      </c>
      <c r="E17" s="59">
        <f t="shared" si="0"/>
        <v>8963087</v>
      </c>
      <c r="F17" s="57">
        <v>74348570</v>
      </c>
      <c r="G17" s="58">
        <v>76740523</v>
      </c>
      <c r="H17" s="59">
        <f t="shared" si="1"/>
        <v>2391953</v>
      </c>
      <c r="I17" s="59">
        <v>80108409</v>
      </c>
      <c r="J17" s="39">
        <f t="shared" si="2"/>
        <v>12.589397125285492</v>
      </c>
      <c r="K17" s="28">
        <f t="shared" si="3"/>
        <v>3.2172145341867369</v>
      </c>
      <c r="L17" s="82">
        <v>25307827</v>
      </c>
      <c r="M17" s="79">
        <v>18347324</v>
      </c>
      <c r="N17" s="29">
        <f t="shared" si="4"/>
        <v>35.416264699454445</v>
      </c>
      <c r="O17" s="28">
        <f t="shared" si="5"/>
        <v>13.037067421930304</v>
      </c>
      <c r="Q17" s="30"/>
    </row>
    <row r="18" spans="1:17" ht="14" x14ac:dyDescent="0.3">
      <c r="A18" s="1" t="s">
        <v>16</v>
      </c>
      <c r="B18" s="31" t="s">
        <v>27</v>
      </c>
      <c r="C18" s="60">
        <v>171730772</v>
      </c>
      <c r="D18" s="61">
        <v>197038599</v>
      </c>
      <c r="E18" s="62">
        <f t="shared" si="0"/>
        <v>25307827</v>
      </c>
      <c r="F18" s="60">
        <v>179478650</v>
      </c>
      <c r="G18" s="61">
        <v>197825974</v>
      </c>
      <c r="H18" s="62">
        <f t="shared" si="1"/>
        <v>18347324</v>
      </c>
      <c r="I18" s="62">
        <v>206499635</v>
      </c>
      <c r="J18" s="40">
        <f t="shared" si="2"/>
        <v>14.736920299874971</v>
      </c>
      <c r="K18" s="33">
        <f t="shared" si="3"/>
        <v>10.222566305240205</v>
      </c>
      <c r="L18" s="83">
        <v>25307827</v>
      </c>
      <c r="M18" s="81">
        <v>18347324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-7232577</v>
      </c>
      <c r="D19" s="67">
        <v>-26549243</v>
      </c>
      <c r="E19" s="68">
        <f t="shared" si="0"/>
        <v>-19316666</v>
      </c>
      <c r="F19" s="69">
        <v>-10659103</v>
      </c>
      <c r="G19" s="70">
        <v>-29223739</v>
      </c>
      <c r="H19" s="71">
        <f t="shared" si="1"/>
        <v>-18564636</v>
      </c>
      <c r="I19" s="71">
        <v>-30436290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12733000</v>
      </c>
      <c r="M22" s="79">
        <v>2990805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3760000</v>
      </c>
      <c r="E23" s="59">
        <f t="shared" si="0"/>
        <v>3760000</v>
      </c>
      <c r="F23" s="57">
        <v>0</v>
      </c>
      <c r="G23" s="58">
        <v>3932960</v>
      </c>
      <c r="H23" s="59">
        <f t="shared" si="1"/>
        <v>3932960</v>
      </c>
      <c r="I23" s="59">
        <v>4106015</v>
      </c>
      <c r="J23" s="27">
        <f t="shared" si="2"/>
        <v>0</v>
      </c>
      <c r="K23" s="28">
        <f t="shared" si="3"/>
        <v>0</v>
      </c>
      <c r="L23" s="78">
        <v>12733000</v>
      </c>
      <c r="M23" s="79">
        <v>2990805</v>
      </c>
      <c r="N23" s="29">
        <f t="shared" si="4"/>
        <v>29.52956883688055</v>
      </c>
      <c r="O23" s="28">
        <f t="shared" si="5"/>
        <v>131.50171943674027</v>
      </c>
      <c r="Q23" s="30"/>
    </row>
    <row r="24" spans="1:17" ht="13" x14ac:dyDescent="0.3">
      <c r="A24" s="4" t="s">
        <v>16</v>
      </c>
      <c r="B24" s="26" t="s">
        <v>32</v>
      </c>
      <c r="C24" s="57">
        <v>23628000</v>
      </c>
      <c r="D24" s="58">
        <v>32601000</v>
      </c>
      <c r="E24" s="59">
        <f t="shared" si="0"/>
        <v>8973000</v>
      </c>
      <c r="F24" s="57">
        <v>34238000</v>
      </c>
      <c r="G24" s="58">
        <v>33295845</v>
      </c>
      <c r="H24" s="59">
        <f t="shared" si="1"/>
        <v>-942155</v>
      </c>
      <c r="I24" s="59">
        <v>35474092</v>
      </c>
      <c r="J24" s="27">
        <f t="shared" si="2"/>
        <v>37.976130015236158</v>
      </c>
      <c r="K24" s="28">
        <f t="shared" si="3"/>
        <v>-2.7517816461241895</v>
      </c>
      <c r="L24" s="78">
        <v>12733000</v>
      </c>
      <c r="M24" s="79">
        <v>2990805</v>
      </c>
      <c r="N24" s="29">
        <f t="shared" si="4"/>
        <v>70.470431163119457</v>
      </c>
      <c r="O24" s="28">
        <f t="shared" si="5"/>
        <v>-31.501719436740277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12733000</v>
      </c>
      <c r="M25" s="79">
        <v>2990805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23628000</v>
      </c>
      <c r="D26" s="61">
        <v>36361000</v>
      </c>
      <c r="E26" s="62">
        <f t="shared" si="0"/>
        <v>12733000</v>
      </c>
      <c r="F26" s="60">
        <v>34238000</v>
      </c>
      <c r="G26" s="61">
        <v>37228805</v>
      </c>
      <c r="H26" s="62">
        <f t="shared" si="1"/>
        <v>2990805</v>
      </c>
      <c r="I26" s="62">
        <v>39580107</v>
      </c>
      <c r="J26" s="40">
        <f t="shared" si="2"/>
        <v>53.889453191129164</v>
      </c>
      <c r="K26" s="33">
        <f t="shared" si="3"/>
        <v>8.7353379286173265</v>
      </c>
      <c r="L26" s="83">
        <v>12733000</v>
      </c>
      <c r="M26" s="81">
        <v>2990805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22638000</v>
      </c>
      <c r="D28" s="58">
        <v>32601000</v>
      </c>
      <c r="E28" s="59">
        <f t="shared" si="0"/>
        <v>9963000</v>
      </c>
      <c r="F28" s="57">
        <v>33344000</v>
      </c>
      <c r="G28" s="58">
        <v>32401845</v>
      </c>
      <c r="H28" s="59">
        <f t="shared" si="1"/>
        <v>-942155</v>
      </c>
      <c r="I28" s="59">
        <v>34540092</v>
      </c>
      <c r="J28" s="27">
        <f t="shared" si="2"/>
        <v>44.010071561091969</v>
      </c>
      <c r="K28" s="28">
        <f t="shared" si="3"/>
        <v>-2.8255608205374281</v>
      </c>
      <c r="L28" s="78">
        <v>12733000</v>
      </c>
      <c r="M28" s="79">
        <v>2990805</v>
      </c>
      <c r="N28" s="29">
        <f t="shared" si="4"/>
        <v>78.24550380900024</v>
      </c>
      <c r="O28" s="28">
        <f t="shared" si="5"/>
        <v>-31.501719436740277</v>
      </c>
      <c r="Q28" s="30"/>
    </row>
    <row r="29" spans="1:17" ht="13" x14ac:dyDescent="0.3">
      <c r="A29" s="4" t="s">
        <v>16</v>
      </c>
      <c r="B29" s="26" t="s">
        <v>36</v>
      </c>
      <c r="C29" s="57">
        <v>990000</v>
      </c>
      <c r="D29" s="58">
        <v>500000</v>
      </c>
      <c r="E29" s="59">
        <f t="shared" si="0"/>
        <v>-490000</v>
      </c>
      <c r="F29" s="57">
        <v>894000</v>
      </c>
      <c r="G29" s="58">
        <v>1417000</v>
      </c>
      <c r="H29" s="59">
        <f t="shared" si="1"/>
        <v>523000</v>
      </c>
      <c r="I29" s="59">
        <v>1480013</v>
      </c>
      <c r="J29" s="27">
        <f t="shared" si="2"/>
        <v>-49.494949494949495</v>
      </c>
      <c r="K29" s="28">
        <f t="shared" si="3"/>
        <v>58.501118568232656</v>
      </c>
      <c r="L29" s="78">
        <v>12733000</v>
      </c>
      <c r="M29" s="79">
        <v>2990805</v>
      </c>
      <c r="N29" s="29">
        <f t="shared" si="4"/>
        <v>-3.8482682792743264</v>
      </c>
      <c r="O29" s="28">
        <f t="shared" si="5"/>
        <v>17.486930776162271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12733000</v>
      </c>
      <c r="M30" s="79">
        <v>2990805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12733000</v>
      </c>
      <c r="M31" s="79">
        <v>2990805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3260000</v>
      </c>
      <c r="E32" s="59">
        <f t="shared" si="0"/>
        <v>3260000</v>
      </c>
      <c r="F32" s="57">
        <v>0</v>
      </c>
      <c r="G32" s="58">
        <v>3409960</v>
      </c>
      <c r="H32" s="59">
        <f t="shared" si="1"/>
        <v>3409960</v>
      </c>
      <c r="I32" s="59">
        <v>3560002</v>
      </c>
      <c r="J32" s="27">
        <f t="shared" si="2"/>
        <v>0</v>
      </c>
      <c r="K32" s="28">
        <f t="shared" si="3"/>
        <v>0</v>
      </c>
      <c r="L32" s="78">
        <v>12733000</v>
      </c>
      <c r="M32" s="79">
        <v>2990805</v>
      </c>
      <c r="N32" s="29">
        <f t="shared" si="4"/>
        <v>25.602764470274092</v>
      </c>
      <c r="O32" s="28">
        <f t="shared" si="5"/>
        <v>114.01478866057802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23628000</v>
      </c>
      <c r="D33" s="76">
        <v>36361000</v>
      </c>
      <c r="E33" s="77">
        <f t="shared" si="0"/>
        <v>12733000</v>
      </c>
      <c r="F33" s="75">
        <v>34238000</v>
      </c>
      <c r="G33" s="76">
        <v>37228805</v>
      </c>
      <c r="H33" s="77">
        <f t="shared" si="1"/>
        <v>2990805</v>
      </c>
      <c r="I33" s="77">
        <v>39580107</v>
      </c>
      <c r="J33" s="53">
        <f t="shared" si="2"/>
        <v>53.889453191129164</v>
      </c>
      <c r="K33" s="54">
        <f t="shared" si="3"/>
        <v>8.7353379286173265</v>
      </c>
      <c r="L33" s="90">
        <v>12733000</v>
      </c>
      <c r="M33" s="91">
        <v>2990805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52370238</v>
      </c>
      <c r="D8" s="58">
        <v>52070694</v>
      </c>
      <c r="E8" s="59">
        <f>$D8       -$C8</f>
        <v>-299544</v>
      </c>
      <c r="F8" s="57">
        <v>54779270</v>
      </c>
      <c r="G8" s="58">
        <v>54465946</v>
      </c>
      <c r="H8" s="59">
        <f>$G8       -$F8</f>
        <v>-313324</v>
      </c>
      <c r="I8" s="59">
        <v>56862449</v>
      </c>
      <c r="J8" s="27">
        <f>IF(($C8       =0),0,(($E8       /$C8       )*100))</f>
        <v>-0.57197372293782589</v>
      </c>
      <c r="K8" s="28">
        <f>IF(($F8       =0),0,(($H8       /$F8       )*100))</f>
        <v>-0.5719754936493312</v>
      </c>
      <c r="L8" s="78">
        <v>32354486</v>
      </c>
      <c r="M8" s="79">
        <v>16730553</v>
      </c>
      <c r="N8" s="29">
        <f>IF(($L8       =0),0,(($E8       /$L8       )*100))</f>
        <v>-0.92581906570853889</v>
      </c>
      <c r="O8" s="28">
        <f>IF(($M8       =0),0,(($H8       /$M8       )*100))</f>
        <v>-1.872765353303026</v>
      </c>
      <c r="Q8" s="30"/>
    </row>
    <row r="9" spans="1:17" ht="13" x14ac:dyDescent="0.3">
      <c r="A9" s="1" t="s">
        <v>16</v>
      </c>
      <c r="B9" s="26" t="s">
        <v>19</v>
      </c>
      <c r="C9" s="57">
        <v>276243293</v>
      </c>
      <c r="D9" s="58">
        <v>299237897</v>
      </c>
      <c r="E9" s="59">
        <f>$D9       -$C9</f>
        <v>22994604</v>
      </c>
      <c r="F9" s="57">
        <v>288950484</v>
      </c>
      <c r="G9" s="58">
        <v>299962356</v>
      </c>
      <c r="H9" s="59">
        <f>$G9       -$F9</f>
        <v>11011872</v>
      </c>
      <c r="I9" s="59">
        <v>313160698</v>
      </c>
      <c r="J9" s="27">
        <f>IF(($C9       =0),0,(($E9       /$C9       )*100))</f>
        <v>8.324040649196867</v>
      </c>
      <c r="K9" s="28">
        <f>IF(($F9       =0),0,(($H9       /$F9       )*100))</f>
        <v>3.8109892904695739</v>
      </c>
      <c r="L9" s="78">
        <v>32354486</v>
      </c>
      <c r="M9" s="79">
        <v>16730553</v>
      </c>
      <c r="N9" s="29">
        <f>IF(($L9       =0),0,(($E9       /$L9       )*100))</f>
        <v>71.070836977598717</v>
      </c>
      <c r="O9" s="28">
        <f>IF(($M9       =0),0,(($H9       /$M9       )*100))</f>
        <v>65.818936170250922</v>
      </c>
      <c r="Q9" s="30"/>
    </row>
    <row r="10" spans="1:17" ht="13" x14ac:dyDescent="0.3">
      <c r="A10" s="1" t="s">
        <v>16</v>
      </c>
      <c r="B10" s="26" t="s">
        <v>20</v>
      </c>
      <c r="C10" s="57">
        <v>230929573</v>
      </c>
      <c r="D10" s="58">
        <v>240588999</v>
      </c>
      <c r="E10" s="59">
        <f t="shared" ref="E10:E33" si="0">$D10      -$C10</f>
        <v>9659426</v>
      </c>
      <c r="F10" s="57">
        <v>236447916</v>
      </c>
      <c r="G10" s="58">
        <v>242479921</v>
      </c>
      <c r="H10" s="59">
        <f t="shared" ref="H10:H33" si="1">$G10      -$F10</f>
        <v>6032005</v>
      </c>
      <c r="I10" s="59">
        <v>252982060</v>
      </c>
      <c r="J10" s="27">
        <f t="shared" ref="J10:J33" si="2">IF(($C10      =0),0,(($E10      /$C10      )*100))</f>
        <v>4.1828449576702766</v>
      </c>
      <c r="K10" s="28">
        <f t="shared" ref="K10:K33" si="3">IF(($F10      =0),0,(($H10      /$F10      )*100))</f>
        <v>2.5510924782267903</v>
      </c>
      <c r="L10" s="78">
        <v>32354486</v>
      </c>
      <c r="M10" s="79">
        <v>16730553</v>
      </c>
      <c r="N10" s="29">
        <f t="shared" ref="N10:N33" si="4">IF(($L10      =0),0,(($E10      /$L10      )*100))</f>
        <v>29.854982088109821</v>
      </c>
      <c r="O10" s="28">
        <f t="shared" ref="O10:O33" si="5">IF(($M10      =0),0,(($H10      /$M10      )*100))</f>
        <v>36.053829183052109</v>
      </c>
      <c r="Q10" s="30"/>
    </row>
    <row r="11" spans="1:17" ht="14" x14ac:dyDescent="0.3">
      <c r="A11" s="4" t="s">
        <v>16</v>
      </c>
      <c r="B11" s="31" t="s">
        <v>21</v>
      </c>
      <c r="C11" s="60">
        <v>559543104</v>
      </c>
      <c r="D11" s="61">
        <v>591897590</v>
      </c>
      <c r="E11" s="62">
        <f t="shared" si="0"/>
        <v>32354486</v>
      </c>
      <c r="F11" s="60">
        <v>580177670</v>
      </c>
      <c r="G11" s="61">
        <v>596908223</v>
      </c>
      <c r="H11" s="62">
        <f t="shared" si="1"/>
        <v>16730553</v>
      </c>
      <c r="I11" s="62">
        <v>623005207</v>
      </c>
      <c r="J11" s="32">
        <f t="shared" si="2"/>
        <v>5.7823044853395249</v>
      </c>
      <c r="K11" s="33">
        <f t="shared" si="3"/>
        <v>2.8836947481967035</v>
      </c>
      <c r="L11" s="80">
        <v>32354486</v>
      </c>
      <c r="M11" s="81">
        <v>16730553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144406076</v>
      </c>
      <c r="D13" s="58">
        <v>148056444</v>
      </c>
      <c r="E13" s="59">
        <f t="shared" si="0"/>
        <v>3650368</v>
      </c>
      <c r="F13" s="57">
        <v>153063381</v>
      </c>
      <c r="G13" s="58">
        <v>150562476</v>
      </c>
      <c r="H13" s="59">
        <f t="shared" si="1"/>
        <v>-2500905</v>
      </c>
      <c r="I13" s="59">
        <v>157157822</v>
      </c>
      <c r="J13" s="27">
        <f t="shared" si="2"/>
        <v>2.5278493129333421</v>
      </c>
      <c r="K13" s="28">
        <f t="shared" si="3"/>
        <v>-1.6339015796338643</v>
      </c>
      <c r="L13" s="78">
        <v>-102798152</v>
      </c>
      <c r="M13" s="79">
        <v>-122615253</v>
      </c>
      <c r="N13" s="29">
        <f t="shared" si="4"/>
        <v>-3.5510054694368436</v>
      </c>
      <c r="O13" s="28">
        <f t="shared" si="5"/>
        <v>2.039636129120086</v>
      </c>
      <c r="Q13" s="30"/>
    </row>
    <row r="14" spans="1:17" ht="13" x14ac:dyDescent="0.3">
      <c r="A14" s="1" t="s">
        <v>16</v>
      </c>
      <c r="B14" s="26" t="s">
        <v>24</v>
      </c>
      <c r="C14" s="57">
        <v>67411745</v>
      </c>
      <c r="D14" s="58">
        <v>28520097</v>
      </c>
      <c r="E14" s="59">
        <f t="shared" si="0"/>
        <v>-38891648</v>
      </c>
      <c r="F14" s="57">
        <v>70512683</v>
      </c>
      <c r="G14" s="58">
        <v>28520097</v>
      </c>
      <c r="H14" s="59">
        <f t="shared" si="1"/>
        <v>-41992586</v>
      </c>
      <c r="I14" s="59">
        <v>28520097</v>
      </c>
      <c r="J14" s="27">
        <f t="shared" si="2"/>
        <v>-57.692688418019735</v>
      </c>
      <c r="K14" s="28">
        <f t="shared" si="3"/>
        <v>-59.553238103278531</v>
      </c>
      <c r="L14" s="78">
        <v>-102798152</v>
      </c>
      <c r="M14" s="79">
        <v>-122615253</v>
      </c>
      <c r="N14" s="29">
        <f t="shared" si="4"/>
        <v>37.83302252359556</v>
      </c>
      <c r="O14" s="28">
        <f t="shared" si="5"/>
        <v>34.247440650797337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-102798152</v>
      </c>
      <c r="M15" s="79">
        <v>-122615253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93560819</v>
      </c>
      <c r="D16" s="58">
        <v>93025676</v>
      </c>
      <c r="E16" s="59">
        <f t="shared" si="0"/>
        <v>-535143</v>
      </c>
      <c r="F16" s="57">
        <v>97864616</v>
      </c>
      <c r="G16" s="58">
        <v>97304857</v>
      </c>
      <c r="H16" s="59">
        <f t="shared" si="1"/>
        <v>-559759</v>
      </c>
      <c r="I16" s="59">
        <v>101586271</v>
      </c>
      <c r="J16" s="27">
        <f t="shared" si="2"/>
        <v>-0.57197340266976504</v>
      </c>
      <c r="K16" s="28">
        <f t="shared" si="3"/>
        <v>-0.57197281599715266</v>
      </c>
      <c r="L16" s="78">
        <v>-102798152</v>
      </c>
      <c r="M16" s="79">
        <v>-122615253</v>
      </c>
      <c r="N16" s="29">
        <f t="shared" si="4"/>
        <v>0.52057647884565084</v>
      </c>
      <c r="O16" s="28">
        <f t="shared" si="5"/>
        <v>0.45651661298615109</v>
      </c>
      <c r="Q16" s="30"/>
    </row>
    <row r="17" spans="1:17" ht="13" x14ac:dyDescent="0.3">
      <c r="A17" s="1" t="s">
        <v>16</v>
      </c>
      <c r="B17" s="26" t="s">
        <v>26</v>
      </c>
      <c r="C17" s="57">
        <v>269832208</v>
      </c>
      <c r="D17" s="58">
        <v>202810479</v>
      </c>
      <c r="E17" s="59">
        <f t="shared" si="0"/>
        <v>-67021729</v>
      </c>
      <c r="F17" s="57">
        <v>277910997</v>
      </c>
      <c r="G17" s="58">
        <v>200348994</v>
      </c>
      <c r="H17" s="59">
        <f t="shared" si="1"/>
        <v>-77562003</v>
      </c>
      <c r="I17" s="59">
        <v>200858715</v>
      </c>
      <c r="J17" s="39">
        <f t="shared" si="2"/>
        <v>-24.838298399129581</v>
      </c>
      <c r="K17" s="28">
        <f t="shared" si="3"/>
        <v>-27.90893625558833</v>
      </c>
      <c r="L17" s="82">
        <v>-102798152</v>
      </c>
      <c r="M17" s="79">
        <v>-122615253</v>
      </c>
      <c r="N17" s="29">
        <f t="shared" si="4"/>
        <v>65.197406466995631</v>
      </c>
      <c r="O17" s="28">
        <f t="shared" si="5"/>
        <v>63.25640660709643</v>
      </c>
      <c r="Q17" s="30"/>
    </row>
    <row r="18" spans="1:17" ht="14" x14ac:dyDescent="0.3">
      <c r="A18" s="1" t="s">
        <v>16</v>
      </c>
      <c r="B18" s="31" t="s">
        <v>27</v>
      </c>
      <c r="C18" s="60">
        <v>575210848</v>
      </c>
      <c r="D18" s="61">
        <v>472412696</v>
      </c>
      <c r="E18" s="62">
        <f t="shared" si="0"/>
        <v>-102798152</v>
      </c>
      <c r="F18" s="60">
        <v>599351677</v>
      </c>
      <c r="G18" s="61">
        <v>476736424</v>
      </c>
      <c r="H18" s="62">
        <f t="shared" si="1"/>
        <v>-122615253</v>
      </c>
      <c r="I18" s="62">
        <v>488122905</v>
      </c>
      <c r="J18" s="40">
        <f t="shared" si="2"/>
        <v>-17.871386180811388</v>
      </c>
      <c r="K18" s="33">
        <f t="shared" si="3"/>
        <v>-20.45798113283664</v>
      </c>
      <c r="L18" s="83">
        <v>-102798152</v>
      </c>
      <c r="M18" s="81">
        <v>-122615253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-15667744</v>
      </c>
      <c r="D19" s="67">
        <v>119484894</v>
      </c>
      <c r="E19" s="68">
        <f t="shared" si="0"/>
        <v>135152638</v>
      </c>
      <c r="F19" s="69">
        <v>-19174007</v>
      </c>
      <c r="G19" s="70">
        <v>120171799</v>
      </c>
      <c r="H19" s="71">
        <f t="shared" si="1"/>
        <v>139345806</v>
      </c>
      <c r="I19" s="71">
        <v>134882302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103975212</v>
      </c>
      <c r="M22" s="79">
        <v>-1399988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2750000</v>
      </c>
      <c r="D23" s="58">
        <v>15800000</v>
      </c>
      <c r="E23" s="59">
        <f t="shared" si="0"/>
        <v>13050000</v>
      </c>
      <c r="F23" s="57">
        <v>2800000</v>
      </c>
      <c r="G23" s="58">
        <v>1400012</v>
      </c>
      <c r="H23" s="59">
        <f t="shared" si="1"/>
        <v>-1399988</v>
      </c>
      <c r="I23" s="59">
        <v>12</v>
      </c>
      <c r="J23" s="27">
        <f t="shared" si="2"/>
        <v>474.5454545454545</v>
      </c>
      <c r="K23" s="28">
        <f t="shared" si="3"/>
        <v>-49.999571428571429</v>
      </c>
      <c r="L23" s="78">
        <v>103975212</v>
      </c>
      <c r="M23" s="79">
        <v>-1399988</v>
      </c>
      <c r="N23" s="29">
        <f t="shared" si="4"/>
        <v>12.551068421961958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90925212</v>
      </c>
      <c r="E24" s="59">
        <f t="shared" si="0"/>
        <v>90925212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103975212</v>
      </c>
      <c r="M24" s="79">
        <v>-1399988</v>
      </c>
      <c r="N24" s="29">
        <f t="shared" si="4"/>
        <v>87.448931578038042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103975212</v>
      </c>
      <c r="M25" s="79">
        <v>-1399988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2750000</v>
      </c>
      <c r="D26" s="61">
        <v>106725212</v>
      </c>
      <c r="E26" s="62">
        <f t="shared" si="0"/>
        <v>103975212</v>
      </c>
      <c r="F26" s="60">
        <v>2800000</v>
      </c>
      <c r="G26" s="61">
        <v>1400012</v>
      </c>
      <c r="H26" s="62">
        <f t="shared" si="1"/>
        <v>-1399988</v>
      </c>
      <c r="I26" s="62">
        <v>12</v>
      </c>
      <c r="J26" s="40">
        <f t="shared" si="2"/>
        <v>3780.9168</v>
      </c>
      <c r="K26" s="33">
        <f t="shared" si="3"/>
        <v>-49.999571428571429</v>
      </c>
      <c r="L26" s="83">
        <v>103975212</v>
      </c>
      <c r="M26" s="81">
        <v>-1399988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20512915</v>
      </c>
      <c r="E28" s="59">
        <f t="shared" si="0"/>
        <v>20512915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103975212</v>
      </c>
      <c r="M28" s="79">
        <v>-1399988</v>
      </c>
      <c r="N28" s="29">
        <f t="shared" si="4"/>
        <v>19.728658980757839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15000000</v>
      </c>
      <c r="E29" s="59">
        <f t="shared" si="0"/>
        <v>15000000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103975212</v>
      </c>
      <c r="M29" s="79">
        <v>-1399988</v>
      </c>
      <c r="N29" s="29">
        <f t="shared" si="4"/>
        <v>14.42651542754248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103975212</v>
      </c>
      <c r="M30" s="79">
        <v>-1399988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1500000</v>
      </c>
      <c r="D31" s="58">
        <v>20000000</v>
      </c>
      <c r="E31" s="59">
        <f t="shared" si="0"/>
        <v>18500000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1233.3333333333335</v>
      </c>
      <c r="K31" s="28">
        <f t="shared" si="3"/>
        <v>0</v>
      </c>
      <c r="L31" s="78">
        <v>103975212</v>
      </c>
      <c r="M31" s="79">
        <v>-1399988</v>
      </c>
      <c r="N31" s="29">
        <f t="shared" si="4"/>
        <v>17.792702360635726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1250000</v>
      </c>
      <c r="D32" s="58">
        <v>51212297</v>
      </c>
      <c r="E32" s="59">
        <f t="shared" si="0"/>
        <v>49962297</v>
      </c>
      <c r="F32" s="57">
        <v>2800000</v>
      </c>
      <c r="G32" s="58">
        <v>1400012</v>
      </c>
      <c r="H32" s="59">
        <f t="shared" si="1"/>
        <v>-1399988</v>
      </c>
      <c r="I32" s="59">
        <v>12</v>
      </c>
      <c r="J32" s="27">
        <f t="shared" si="2"/>
        <v>3996.9837599999996</v>
      </c>
      <c r="K32" s="28">
        <f t="shared" si="3"/>
        <v>-49.999571428571429</v>
      </c>
      <c r="L32" s="78">
        <v>103975212</v>
      </c>
      <c r="M32" s="79">
        <v>-1399988</v>
      </c>
      <c r="N32" s="29">
        <f t="shared" si="4"/>
        <v>48.052123231063959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2750000</v>
      </c>
      <c r="D33" s="76">
        <v>106725212</v>
      </c>
      <c r="E33" s="77">
        <f t="shared" si="0"/>
        <v>103975212</v>
      </c>
      <c r="F33" s="75">
        <v>2800000</v>
      </c>
      <c r="G33" s="76">
        <v>1400012</v>
      </c>
      <c r="H33" s="77">
        <f t="shared" si="1"/>
        <v>-1399988</v>
      </c>
      <c r="I33" s="77">
        <v>12</v>
      </c>
      <c r="J33" s="53">
        <f t="shared" si="2"/>
        <v>3780.9168</v>
      </c>
      <c r="K33" s="54">
        <f t="shared" si="3"/>
        <v>-49.999571428571429</v>
      </c>
      <c r="L33" s="90">
        <v>103975212</v>
      </c>
      <c r="M33" s="91">
        <v>-1399988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-949760</v>
      </c>
      <c r="M8" s="79">
        <v>-346750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-949760</v>
      </c>
      <c r="M9" s="79">
        <v>-346750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164578760</v>
      </c>
      <c r="D10" s="58">
        <v>163629000</v>
      </c>
      <c r="E10" s="59">
        <f t="shared" ref="E10:E33" si="0">$D10      -$C10</f>
        <v>-949760</v>
      </c>
      <c r="F10" s="57">
        <v>169841750</v>
      </c>
      <c r="G10" s="58">
        <v>169495000</v>
      </c>
      <c r="H10" s="59">
        <f t="shared" ref="H10:H33" si="1">$G10      -$F10</f>
        <v>-346750</v>
      </c>
      <c r="I10" s="59">
        <v>177023900</v>
      </c>
      <c r="J10" s="27">
        <f t="shared" ref="J10:J33" si="2">IF(($C10      =0),0,(($E10      /$C10      )*100))</f>
        <v>-0.57708540275792575</v>
      </c>
      <c r="K10" s="28">
        <f t="shared" ref="K10:K33" si="3">IF(($F10      =0),0,(($H10      /$F10      )*100))</f>
        <v>-0.20416063777015958</v>
      </c>
      <c r="L10" s="78">
        <v>-949760</v>
      </c>
      <c r="M10" s="79">
        <v>-346750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164578760</v>
      </c>
      <c r="D11" s="61">
        <v>163629000</v>
      </c>
      <c r="E11" s="62">
        <f t="shared" si="0"/>
        <v>-949760</v>
      </c>
      <c r="F11" s="60">
        <v>169841750</v>
      </c>
      <c r="G11" s="61">
        <v>169495000</v>
      </c>
      <c r="H11" s="62">
        <f t="shared" si="1"/>
        <v>-346750</v>
      </c>
      <c r="I11" s="62">
        <v>177023900</v>
      </c>
      <c r="J11" s="32">
        <f t="shared" si="2"/>
        <v>-0.57708540275792575</v>
      </c>
      <c r="K11" s="33">
        <f t="shared" si="3"/>
        <v>-0.20416063777015958</v>
      </c>
      <c r="L11" s="80">
        <v>-949760</v>
      </c>
      <c r="M11" s="81">
        <v>-346750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97601900</v>
      </c>
      <c r="D13" s="58">
        <v>98870040</v>
      </c>
      <c r="E13" s="59">
        <f t="shared" si="0"/>
        <v>1268140</v>
      </c>
      <c r="F13" s="57">
        <v>102114420</v>
      </c>
      <c r="G13" s="58">
        <v>102913330</v>
      </c>
      <c r="H13" s="59">
        <f t="shared" si="1"/>
        <v>798910</v>
      </c>
      <c r="I13" s="59">
        <v>106652950</v>
      </c>
      <c r="J13" s="27">
        <f t="shared" si="2"/>
        <v>1.2992984767714564</v>
      </c>
      <c r="K13" s="28">
        <f t="shared" si="3"/>
        <v>0.78236746582901806</v>
      </c>
      <c r="L13" s="78">
        <v>17971702</v>
      </c>
      <c r="M13" s="79">
        <v>6731549</v>
      </c>
      <c r="N13" s="29">
        <f t="shared" si="4"/>
        <v>7.0563155342771644</v>
      </c>
      <c r="O13" s="28">
        <f t="shared" si="5"/>
        <v>11.868145058440486</v>
      </c>
      <c r="Q13" s="30"/>
    </row>
    <row r="14" spans="1:17" ht="13" x14ac:dyDescent="0.3">
      <c r="A14" s="1" t="s">
        <v>16</v>
      </c>
      <c r="B14" s="26" t="s">
        <v>24</v>
      </c>
      <c r="C14" s="57">
        <v>20000</v>
      </c>
      <c r="D14" s="58">
        <v>20000</v>
      </c>
      <c r="E14" s="59">
        <f t="shared" si="0"/>
        <v>0</v>
      </c>
      <c r="F14" s="57">
        <v>20000</v>
      </c>
      <c r="G14" s="58">
        <v>20000</v>
      </c>
      <c r="H14" s="59">
        <f t="shared" si="1"/>
        <v>0</v>
      </c>
      <c r="I14" s="59">
        <v>20000</v>
      </c>
      <c r="J14" s="27">
        <f t="shared" si="2"/>
        <v>0</v>
      </c>
      <c r="K14" s="28">
        <f t="shared" si="3"/>
        <v>0</v>
      </c>
      <c r="L14" s="78">
        <v>17971702</v>
      </c>
      <c r="M14" s="79">
        <v>6731549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17971702</v>
      </c>
      <c r="M15" s="79">
        <v>6731549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17971702</v>
      </c>
      <c r="M16" s="79">
        <v>6731549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67794828</v>
      </c>
      <c r="D17" s="58">
        <v>84498390</v>
      </c>
      <c r="E17" s="59">
        <f t="shared" si="0"/>
        <v>16703562</v>
      </c>
      <c r="F17" s="57">
        <v>67327745</v>
      </c>
      <c r="G17" s="58">
        <v>73260384</v>
      </c>
      <c r="H17" s="59">
        <f t="shared" si="1"/>
        <v>5932639</v>
      </c>
      <c r="I17" s="59">
        <v>72708398</v>
      </c>
      <c r="J17" s="39">
        <f t="shared" si="2"/>
        <v>24.638401619663377</v>
      </c>
      <c r="K17" s="28">
        <f t="shared" si="3"/>
        <v>8.8115813176276738</v>
      </c>
      <c r="L17" s="82">
        <v>17971702</v>
      </c>
      <c r="M17" s="79">
        <v>6731549</v>
      </c>
      <c r="N17" s="29">
        <f t="shared" si="4"/>
        <v>92.943684465722825</v>
      </c>
      <c r="O17" s="28">
        <f t="shared" si="5"/>
        <v>88.131854941559524</v>
      </c>
      <c r="Q17" s="30"/>
    </row>
    <row r="18" spans="1:17" ht="14" x14ac:dyDescent="0.3">
      <c r="A18" s="1" t="s">
        <v>16</v>
      </c>
      <c r="B18" s="31" t="s">
        <v>27</v>
      </c>
      <c r="C18" s="60">
        <v>165416728</v>
      </c>
      <c r="D18" s="61">
        <v>183388430</v>
      </c>
      <c r="E18" s="62">
        <f t="shared" si="0"/>
        <v>17971702</v>
      </c>
      <c r="F18" s="60">
        <v>169462165</v>
      </c>
      <c r="G18" s="61">
        <v>176193714</v>
      </c>
      <c r="H18" s="62">
        <f t="shared" si="1"/>
        <v>6731549</v>
      </c>
      <c r="I18" s="62">
        <v>179381348</v>
      </c>
      <c r="J18" s="40">
        <f t="shared" si="2"/>
        <v>10.864500959056571</v>
      </c>
      <c r="K18" s="33">
        <f t="shared" si="3"/>
        <v>3.9723020179755166</v>
      </c>
      <c r="L18" s="83">
        <v>17971702</v>
      </c>
      <c r="M18" s="81">
        <v>6731549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-837968</v>
      </c>
      <c r="D19" s="67">
        <v>-19759430</v>
      </c>
      <c r="E19" s="68">
        <f t="shared" si="0"/>
        <v>-18921462</v>
      </c>
      <c r="F19" s="69">
        <v>379585</v>
      </c>
      <c r="G19" s="70">
        <v>-6698714</v>
      </c>
      <c r="H19" s="71">
        <f t="shared" si="1"/>
        <v>-7078299</v>
      </c>
      <c r="I19" s="71">
        <v>-2357448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4414800</v>
      </c>
      <c r="M22" s="79">
        <v>2490000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150000</v>
      </c>
      <c r="D23" s="58">
        <v>4564800</v>
      </c>
      <c r="E23" s="59">
        <f t="shared" si="0"/>
        <v>4414800</v>
      </c>
      <c r="F23" s="57">
        <v>100000</v>
      </c>
      <c r="G23" s="58">
        <v>2590000</v>
      </c>
      <c r="H23" s="59">
        <f t="shared" si="1"/>
        <v>2490000</v>
      </c>
      <c r="I23" s="59">
        <v>3350000</v>
      </c>
      <c r="J23" s="27">
        <f t="shared" si="2"/>
        <v>2943.2</v>
      </c>
      <c r="K23" s="28">
        <f t="shared" si="3"/>
        <v>2490</v>
      </c>
      <c r="L23" s="78">
        <v>4414800</v>
      </c>
      <c r="M23" s="79">
        <v>2490000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4414800</v>
      </c>
      <c r="M24" s="79">
        <v>2490000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4414800</v>
      </c>
      <c r="M25" s="79">
        <v>2490000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150000</v>
      </c>
      <c r="D26" s="61">
        <v>4564800</v>
      </c>
      <c r="E26" s="62">
        <f t="shared" si="0"/>
        <v>4414800</v>
      </c>
      <c r="F26" s="60">
        <v>100000</v>
      </c>
      <c r="G26" s="61">
        <v>2590000</v>
      </c>
      <c r="H26" s="62">
        <f t="shared" si="1"/>
        <v>2490000</v>
      </c>
      <c r="I26" s="62">
        <v>3350000</v>
      </c>
      <c r="J26" s="40">
        <f t="shared" si="2"/>
        <v>2943.2</v>
      </c>
      <c r="K26" s="33">
        <f t="shared" si="3"/>
        <v>2490</v>
      </c>
      <c r="L26" s="83">
        <v>4414800</v>
      </c>
      <c r="M26" s="81">
        <v>2490000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4414800</v>
      </c>
      <c r="M28" s="79">
        <v>2490000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4414800</v>
      </c>
      <c r="M29" s="79">
        <v>2490000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4414800</v>
      </c>
      <c r="M30" s="79">
        <v>2490000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4414800</v>
      </c>
      <c r="M31" s="79">
        <v>2490000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150000</v>
      </c>
      <c r="D32" s="58">
        <v>4564800</v>
      </c>
      <c r="E32" s="59">
        <f t="shared" si="0"/>
        <v>4414800</v>
      </c>
      <c r="F32" s="57">
        <v>100000</v>
      </c>
      <c r="G32" s="58">
        <v>2590000</v>
      </c>
      <c r="H32" s="59">
        <f t="shared" si="1"/>
        <v>2490000</v>
      </c>
      <c r="I32" s="59">
        <v>3350000</v>
      </c>
      <c r="J32" s="27">
        <f t="shared" si="2"/>
        <v>2943.2</v>
      </c>
      <c r="K32" s="28">
        <f t="shared" si="3"/>
        <v>2490</v>
      </c>
      <c r="L32" s="78">
        <v>4414800</v>
      </c>
      <c r="M32" s="79">
        <v>2490000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150000</v>
      </c>
      <c r="D33" s="76">
        <v>4564800</v>
      </c>
      <c r="E33" s="77">
        <f t="shared" si="0"/>
        <v>4414800</v>
      </c>
      <c r="F33" s="75">
        <v>100000</v>
      </c>
      <c r="G33" s="76">
        <v>2590000</v>
      </c>
      <c r="H33" s="77">
        <f t="shared" si="1"/>
        <v>2490000</v>
      </c>
      <c r="I33" s="77">
        <v>3350000</v>
      </c>
      <c r="J33" s="53">
        <f t="shared" si="2"/>
        <v>2943.2</v>
      </c>
      <c r="K33" s="54">
        <f t="shared" si="3"/>
        <v>2490</v>
      </c>
      <c r="L33" s="90">
        <v>4414800</v>
      </c>
      <c r="M33" s="91">
        <v>2490000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C908F5-42C2-4AA0-809E-B301D916C888}"/>
</file>

<file path=customXml/itemProps2.xml><?xml version="1.0" encoding="utf-8"?>
<ds:datastoreItem xmlns:ds="http://schemas.openxmlformats.org/officeDocument/2006/customXml" ds:itemID="{EAF4AC77-1EE3-44D3-B37E-F2C0379B045D}"/>
</file>

<file path=customXml/itemProps3.xml><?xml version="1.0" encoding="utf-8"?>
<ds:datastoreItem xmlns:ds="http://schemas.openxmlformats.org/officeDocument/2006/customXml" ds:itemID="{27A64F60-4AA5-4533-8738-C20098763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2025-11-13T15:48:49Z</dcterms:created>
  <dcterms:modified xsi:type="dcterms:W3CDTF">2025-11-14T16:09:29Z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